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16" yWindow="5100" windowWidth="4812" windowHeight="2352"/>
  </bookViews>
  <sheets>
    <sheet name="Sheet1 (2)" sheetId="2" r:id="rId1"/>
  </sheets>
  <definedNames>
    <definedName name="_xlnm.Print_Area" localSheetId="0">'Sheet1 (2)'!$A$1:$D$105</definedName>
    <definedName name="_xlnm.Print_Titles" localSheetId="0">'Sheet1 (2)'!$5:$5</definedName>
  </definedNames>
  <calcPr calcId="144525"/>
</workbook>
</file>

<file path=xl/calcChain.xml><?xml version="1.0" encoding="utf-8"?>
<calcChain xmlns="http://schemas.openxmlformats.org/spreadsheetml/2006/main">
  <c r="D71" i="2" l="1"/>
  <c r="D34" i="2"/>
  <c r="D13" i="2"/>
  <c r="B47" i="2" l="1"/>
  <c r="C47" i="2"/>
  <c r="D50" i="2"/>
  <c r="B34" i="2"/>
  <c r="C34" i="2"/>
  <c r="B31" i="2"/>
  <c r="C31" i="2"/>
  <c r="D31" i="2"/>
  <c r="C93" i="2" l="1"/>
  <c r="D93" i="2"/>
  <c r="B93" i="2"/>
  <c r="J94" i="2"/>
  <c r="H94" i="2"/>
  <c r="F94" i="2"/>
  <c r="C96" i="2" l="1"/>
  <c r="D96" i="2"/>
  <c r="B96" i="2"/>
  <c r="J97" i="2"/>
  <c r="H97" i="2"/>
  <c r="F97" i="2"/>
  <c r="D82" i="2" l="1"/>
  <c r="D47" i="2" l="1"/>
  <c r="E47" i="2"/>
  <c r="G47" i="2"/>
  <c r="I47" i="2"/>
  <c r="J84" i="2"/>
  <c r="H84" i="2"/>
  <c r="C82" i="2"/>
  <c r="F84" i="2"/>
  <c r="B82" i="2"/>
  <c r="C63" i="2"/>
  <c r="D63" i="2"/>
  <c r="B63" i="2"/>
  <c r="B29" i="2" l="1"/>
  <c r="C29" i="2"/>
  <c r="D29" i="2"/>
  <c r="C87" i="2" l="1"/>
  <c r="D87" i="2"/>
  <c r="B87" i="2"/>
  <c r="F29" i="2" l="1"/>
  <c r="C25" i="2"/>
  <c r="H25" i="2" s="1"/>
  <c r="D25" i="2"/>
  <c r="J25" i="2" s="1"/>
  <c r="B25" i="2"/>
  <c r="C21" i="2"/>
  <c r="H21" i="2" s="1"/>
  <c r="D21" i="2"/>
  <c r="J21" i="2" s="1"/>
  <c r="B21" i="2"/>
  <c r="F21" i="2" s="1"/>
  <c r="C13" i="2"/>
  <c r="H13" i="2" s="1"/>
  <c r="J13" i="2"/>
  <c r="B13" i="2"/>
  <c r="F13" i="2" s="1"/>
  <c r="C10" i="2"/>
  <c r="H10" i="2" s="1"/>
  <c r="D10" i="2"/>
  <c r="J10" i="2" s="1"/>
  <c r="B10" i="2"/>
  <c r="J7" i="2"/>
  <c r="J9" i="2"/>
  <c r="J11" i="2"/>
  <c r="J12" i="2"/>
  <c r="J14" i="2"/>
  <c r="J15" i="2"/>
  <c r="J16" i="2"/>
  <c r="J17" i="2"/>
  <c r="J18" i="2"/>
  <c r="J19" i="2"/>
  <c r="J20" i="2"/>
  <c r="J22" i="2"/>
  <c r="J23" i="2"/>
  <c r="J24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9" i="2"/>
  <c r="J70" i="2"/>
  <c r="J72" i="2"/>
  <c r="J74" i="2"/>
  <c r="J76" i="2"/>
  <c r="J78" i="2"/>
  <c r="J79" i="2"/>
  <c r="J80" i="2"/>
  <c r="J81" i="2"/>
  <c r="J82" i="2"/>
  <c r="J83" i="2"/>
  <c r="J85" i="2"/>
  <c r="J86" i="2"/>
  <c r="J87" i="2"/>
  <c r="J88" i="2"/>
  <c r="J89" i="2"/>
  <c r="J90" i="2"/>
  <c r="J91" i="2"/>
  <c r="J92" i="2"/>
  <c r="J99" i="2"/>
  <c r="J100" i="2"/>
  <c r="J101" i="2"/>
  <c r="J102" i="2"/>
  <c r="J103" i="2"/>
  <c r="J104" i="2"/>
  <c r="J105" i="2"/>
  <c r="J106" i="2"/>
  <c r="H7" i="2"/>
  <c r="H9" i="2"/>
  <c r="H11" i="2"/>
  <c r="H12" i="2"/>
  <c r="H14" i="2"/>
  <c r="H15" i="2"/>
  <c r="H16" i="2"/>
  <c r="H17" i="2"/>
  <c r="H18" i="2"/>
  <c r="H19" i="2"/>
  <c r="H20" i="2"/>
  <c r="H22" i="2"/>
  <c r="H23" i="2"/>
  <c r="H24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9" i="2"/>
  <c r="H70" i="2"/>
  <c r="H72" i="2"/>
  <c r="H74" i="2"/>
  <c r="H76" i="2"/>
  <c r="H78" i="2"/>
  <c r="H79" i="2"/>
  <c r="H80" i="2"/>
  <c r="H81" i="2"/>
  <c r="H82" i="2"/>
  <c r="H83" i="2"/>
  <c r="H85" i="2"/>
  <c r="H86" i="2"/>
  <c r="H87" i="2"/>
  <c r="H88" i="2"/>
  <c r="H89" i="2"/>
  <c r="H90" i="2"/>
  <c r="H91" i="2"/>
  <c r="H92" i="2"/>
  <c r="H99" i="2"/>
  <c r="H100" i="2"/>
  <c r="H101" i="2"/>
  <c r="H102" i="2"/>
  <c r="H103" i="2"/>
  <c r="H104" i="2"/>
  <c r="H105" i="2"/>
  <c r="H106" i="2"/>
  <c r="F7" i="2"/>
  <c r="F9" i="2"/>
  <c r="F10" i="2"/>
  <c r="F11" i="2"/>
  <c r="F12" i="2"/>
  <c r="F14" i="2"/>
  <c r="F15" i="2"/>
  <c r="F16" i="2"/>
  <c r="F17" i="2"/>
  <c r="F18" i="2"/>
  <c r="F19" i="2"/>
  <c r="F20" i="2"/>
  <c r="F22" i="2"/>
  <c r="F23" i="2"/>
  <c r="F24" i="2"/>
  <c r="F25" i="2"/>
  <c r="F26" i="2"/>
  <c r="F27" i="2"/>
  <c r="F28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9" i="2"/>
  <c r="F70" i="2"/>
  <c r="F72" i="2"/>
  <c r="F74" i="2"/>
  <c r="F76" i="2"/>
  <c r="F78" i="2"/>
  <c r="F79" i="2"/>
  <c r="F80" i="2"/>
  <c r="F81" i="2"/>
  <c r="F82" i="2"/>
  <c r="F83" i="2"/>
  <c r="F85" i="2"/>
  <c r="F86" i="2"/>
  <c r="F87" i="2"/>
  <c r="F88" i="2"/>
  <c r="F89" i="2"/>
  <c r="F90" i="2"/>
  <c r="F91" i="2"/>
  <c r="F92" i="2"/>
  <c r="F99" i="2"/>
  <c r="F100" i="2"/>
  <c r="F101" i="2"/>
  <c r="F102" i="2"/>
  <c r="F103" i="2"/>
  <c r="F106" i="2"/>
  <c r="F47" i="2" l="1"/>
  <c r="H47" i="2"/>
  <c r="J47" i="2"/>
  <c r="D8" i="2"/>
  <c r="C8" i="2"/>
  <c r="H8" i="2" s="1"/>
  <c r="J8" i="2" l="1"/>
  <c r="B8" i="2" l="1"/>
  <c r="F8" i="2" l="1"/>
  <c r="B77" i="2"/>
  <c r="D77" i="2"/>
  <c r="C77" i="2"/>
  <c r="B104" i="2"/>
  <c r="F104" i="2" s="1"/>
  <c r="F77" i="2" l="1"/>
  <c r="B75" i="2"/>
  <c r="B73" i="2" s="1"/>
  <c r="H77" i="2"/>
  <c r="C75" i="2"/>
  <c r="J77" i="2"/>
  <c r="D75" i="2"/>
  <c r="B105" i="2"/>
  <c r="F105" i="2" s="1"/>
  <c r="F75" i="2" l="1"/>
  <c r="F73" i="2"/>
  <c r="B71" i="2"/>
  <c r="C73" i="2"/>
  <c r="H75" i="2"/>
  <c r="D73" i="2"/>
  <c r="J75" i="2"/>
  <c r="H73" i="2" l="1"/>
  <c r="C71" i="2"/>
  <c r="B6" i="2"/>
  <c r="F6" i="2" s="1"/>
  <c r="F71" i="2"/>
  <c r="J73" i="2"/>
  <c r="H71" i="2" l="1"/>
  <c r="C6" i="2"/>
  <c r="H6" i="2" s="1"/>
  <c r="J71" i="2"/>
  <c r="D6" i="2"/>
  <c r="L6" i="2" l="1"/>
  <c r="K71" i="2"/>
  <c r="K8" i="2"/>
  <c r="J6" i="2"/>
</calcChain>
</file>

<file path=xl/sharedStrings.xml><?xml version="1.0" encoding="utf-8"?>
<sst xmlns="http://schemas.openxmlformats.org/spreadsheetml/2006/main" count="114" uniqueCount="91">
  <si>
    <t>- ²ÛÉ ÁÝÃ³óÇÏ ¹ñ³Ù³ßÝáñÑÝ»ñ</t>
  </si>
  <si>
    <t>2017թ.փաստացի</t>
  </si>
  <si>
    <t>2018թ.հաստատված</t>
  </si>
  <si>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</si>
  <si>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</si>
  <si>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</si>
  <si>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</si>
  <si>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</si>
  <si>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</si>
  <si>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</si>
  <si>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2017-2019թթ բյուջետային հատկացումների հաշվին ֆինանսավորվող ծախսատեսակները, ըստ բյուջետային ծախսերի տնտեսագիտական դասակարգման</t>
  </si>
  <si>
    <t>Շահութահարկ</t>
  </si>
  <si>
    <t>դրոշմապիտ</t>
  </si>
  <si>
    <t>պարտադիր վճարներ</t>
  </si>
  <si>
    <t>2019թ. նախագիծ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</si>
  <si>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</si>
  <si>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</si>
  <si>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</si>
  <si>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</si>
  <si>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</si>
  <si>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</si>
  <si>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</si>
  <si>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</si>
  <si>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</si>
  <si>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</si>
  <si>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</si>
  <si>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</si>
  <si>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</si>
  <si>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</si>
  <si>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</si>
  <si>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</si>
  <si>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</si>
  <si>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</si>
  <si>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</si>
  <si>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</si>
  <si>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</si>
  <si>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դրամաշնորհներ պետական կառավարման հատվածին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</si>
  <si>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</si>
  <si>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</si>
  <si>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</si>
  <si>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</si>
  <si>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</si>
  <si>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</si>
  <si>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</si>
  <si>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</si>
  <si>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</si>
  <si>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</si>
  <si>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</si>
  <si>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</si>
  <si>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</si>
  <si>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</si>
  <si>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</si>
  <si>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</si>
  <si>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</si>
  <si>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</si>
  <si>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</si>
  <si>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</si>
  <si>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</si>
  <si>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</si>
  <si>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</si>
  <si>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</si>
  <si>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</si>
  <si>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</si>
  <si>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</si>
  <si>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</si>
  <si>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</si>
  <si>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</si>
  <si>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</si>
  <si>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</si>
  <si>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</si>
  <si>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</si>
  <si>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</si>
  <si>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</si>
  <si>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</si>
  <si>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</si>
  <si>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</si>
  <si>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</si>
  <si>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Ոչ նյութական հիմնական միջոցներ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</si>
  <si>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</si>
  <si>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</si>
  <si>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</si>
  <si>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</si>
  <si>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</si>
  <si>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</si>
  <si>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</si>
  <si>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ՉԱՐՏԱԴՐՎԱԾ ԱԿՏԻՎՆԵՐ՝</t>
  </si>
  <si>
    <t>ՀՈՂ</t>
  </si>
  <si>
    <t>ՊԱՇԱՐՆԵՐ</t>
  </si>
  <si>
    <t>ՌԱԶՄԱՎԱՐԱԿԱՆ ՊԱՇԱՐՆԵՐ</t>
  </si>
  <si>
    <t>2018թ. ճշտված</t>
  </si>
  <si>
    <t>2017թ.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</si>
</sst>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&quot;  &quot;;[Red]\-#,##0.00&quot;  &quot;"/>
    <numFmt numFmtId="166" formatCode="_-* #,##0.00\ \ _-;\-* #,##0.00\ \ _-;_-* &quot;-&quot;??\ \ _-;_-@_-"/>
    <numFmt numFmtId="167" formatCode="#,##0.0_);\(#,##0.0\)"/>
    <numFmt numFmtId="168" formatCode="0.0%"/>
  </numFmts>
  <fonts count="7" x14ac:knownFonts="1">
    <font>
      <sz val="8"/>
      <name val="Arial Armenian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Protection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/>
    </xf>
    <xf numFmtId="165" fontId="4" fillId="2" borderId="0" xfId="1" applyFont="1" applyFill="1"/>
    <xf numFmtId="0" fontId="4" fillId="2" borderId="0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167" fontId="5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164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/>
    <xf numFmtId="49" fontId="5" fillId="2" borderId="1" xfId="0" applyNumberFormat="1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164" fontId="0" fillId="2" borderId="0" xfId="0" applyNumberFormat="1" applyFill="1" applyAlignment="1">
      <alignment horizontal="right" vertical="top"/>
    </xf>
    <xf numFmtId="168" fontId="3" fillId="2" borderId="0" xfId="2" applyNumberFormat="1" applyFont="1" applyFill="1" applyBorder="1"/>
    <xf numFmtId="0" fontId="4" fillId="2" borderId="0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showOutlineSymbols="0" zoomScale="88" zoomScaleNormal="88" workbookViewId="0">
      <selection activeCell="D10" sqref="D10"/>
    </sheetView>
  </sheetViews>
  <sheetFormatPr defaultColWidth="20" defaultRowHeight="12.75" customHeight="1" x14ac:dyDescent="0.25"/>
  <cols>
    <col min="1" max="1" width="106.140625" style="3" customWidth="1"/>
    <col min="2" max="2" width="29.85546875" style="3" customWidth="1"/>
    <col min="3" max="3" width="29.85546875" style="4" customWidth="1"/>
    <col min="4" max="4" width="26.140625" style="4" customWidth="1"/>
    <col min="5" max="5" width="25" style="2" hidden="1" customWidth="1"/>
    <col min="6" max="6" width="17" style="2" hidden="1" customWidth="1"/>
    <col min="7" max="10" width="20" style="2" hidden="1" customWidth="1"/>
    <col min="11" max="11" width="23.85546875" style="2" customWidth="1"/>
    <col min="12" max="12" width="22.140625" style="2" bestFit="1" customWidth="1"/>
    <col min="13" max="16384" width="20" style="2"/>
  </cols>
  <sheetData>
    <row r="1" spans="1:13" ht="21.6" customHeight="1" x14ac:dyDescent="0.25">
      <c r="A1" s="28" t="s">
        <v>81</v>
      </c>
      <c r="B1" s="28"/>
      <c r="C1" s="28"/>
      <c r="D1" s="28"/>
    </row>
    <row r="2" spans="1:13" ht="21.6" customHeight="1" x14ac:dyDescent="0.25">
      <c r="A2" s="28" t="s">
        <v>82</v>
      </c>
      <c r="B2" s="28"/>
      <c r="C2" s="28"/>
      <c r="D2" s="28"/>
    </row>
    <row r="3" spans="1:13" ht="39" customHeight="1" x14ac:dyDescent="0.25">
      <c r="A3" s="30" t="s">
        <v>10</v>
      </c>
      <c r="B3" s="30"/>
      <c r="C3" s="30"/>
      <c r="D3" s="30"/>
    </row>
    <row r="4" spans="1:13" ht="19.95" customHeight="1" x14ac:dyDescent="0.25">
      <c r="A4" s="29" t="s">
        <v>9</v>
      </c>
      <c r="B4" s="29"/>
      <c r="C4" s="29"/>
      <c r="D4" s="29"/>
    </row>
    <row r="5" spans="1:13" ht="33" customHeight="1" x14ac:dyDescent="0.25">
      <c r="A5" s="5" t="s">
        <v>8</v>
      </c>
      <c r="B5" s="5" t="s">
        <v>90</v>
      </c>
      <c r="C5" s="14" t="s">
        <v>89</v>
      </c>
      <c r="D5" s="14" t="s">
        <v>14</v>
      </c>
      <c r="E5" s="2" t="s">
        <v>1</v>
      </c>
      <c r="G5" s="2" t="s">
        <v>2</v>
      </c>
      <c r="I5" s="2" t="s">
        <v>14</v>
      </c>
    </row>
    <row r="6" spans="1:13" s="1" customFormat="1" ht="19.95" customHeight="1" x14ac:dyDescent="0.25">
      <c r="A6" s="6" t="s">
        <v>15</v>
      </c>
      <c r="B6" s="15">
        <f>B8+B71</f>
        <v>1504802229.7099998</v>
      </c>
      <c r="C6" s="15">
        <f>C8+C71</f>
        <v>1515731633.8327999</v>
      </c>
      <c r="D6" s="15">
        <f>D8+D71</f>
        <v>1648063122.3180001</v>
      </c>
      <c r="E6" s="1">
        <v>1504802229.7499998</v>
      </c>
      <c r="F6" s="23">
        <f>E6-B6</f>
        <v>3.9999961853027344E-2</v>
      </c>
      <c r="G6" s="1">
        <v>1515731633.8328001</v>
      </c>
      <c r="H6" s="23">
        <f>C6-G6</f>
        <v>0</v>
      </c>
      <c r="I6" s="1">
        <v>1642189766.8479998</v>
      </c>
      <c r="J6" s="23">
        <f>I6-D6</f>
        <v>-5873355.470000267</v>
      </c>
      <c r="K6" s="23"/>
      <c r="L6" s="23">
        <f>D6-C6</f>
        <v>132331488.48520017</v>
      </c>
      <c r="M6" s="23"/>
    </row>
    <row r="7" spans="1:13" ht="17.399999999999999" customHeight="1" x14ac:dyDescent="0.25">
      <c r="A7" s="7" t="s">
        <v>16</v>
      </c>
      <c r="B7" s="11"/>
      <c r="C7" s="16"/>
      <c r="D7" s="16"/>
      <c r="F7" s="23">
        <f t="shared" ref="F7:F71" si="0">E7-B7</f>
        <v>0</v>
      </c>
      <c r="H7" s="23">
        <f t="shared" ref="H7:H71" si="1">C7-G7</f>
        <v>0</v>
      </c>
      <c r="J7" s="23">
        <f t="shared" ref="J7:J71" si="2">I7-D7</f>
        <v>0</v>
      </c>
    </row>
    <row r="8" spans="1:13" s="1" customFormat="1" ht="23.4" customHeight="1" x14ac:dyDescent="0.25">
      <c r="A8" s="8" t="s">
        <v>17</v>
      </c>
      <c r="B8" s="17">
        <f>B10+B13+B25+B29+B47+B63+B21</f>
        <v>1267436679.1099999</v>
      </c>
      <c r="C8" s="17">
        <f t="shared" ref="C8:D8" si="3">C10+C13+C25+C29+C47+C63+C21</f>
        <v>1345576250.2307999</v>
      </c>
      <c r="D8" s="17">
        <f t="shared" si="3"/>
        <v>1428006770.918</v>
      </c>
      <c r="E8" s="1">
        <v>1267436679.1499999</v>
      </c>
      <c r="F8" s="23">
        <f t="shared" si="0"/>
        <v>3.9999961853027344E-2</v>
      </c>
      <c r="G8" s="1">
        <v>1345576250.2308002</v>
      </c>
      <c r="H8" s="23">
        <f t="shared" si="1"/>
        <v>0</v>
      </c>
      <c r="I8" s="1">
        <v>1422672784.6479998</v>
      </c>
      <c r="J8" s="23">
        <f t="shared" si="2"/>
        <v>-5333986.2700002193</v>
      </c>
      <c r="K8" s="27">
        <f>D8/D6</f>
        <v>0.86647577485351956</v>
      </c>
      <c r="M8" s="23"/>
    </row>
    <row r="9" spans="1:13" ht="17.399999999999999" customHeight="1" x14ac:dyDescent="0.25">
      <c r="A9" s="7" t="s">
        <v>16</v>
      </c>
      <c r="B9" s="11"/>
      <c r="C9" s="16"/>
      <c r="D9" s="16"/>
      <c r="F9" s="23">
        <f t="shared" si="0"/>
        <v>0</v>
      </c>
      <c r="H9" s="23">
        <f t="shared" si="1"/>
        <v>0</v>
      </c>
      <c r="J9" s="23">
        <f t="shared" si="2"/>
        <v>0</v>
      </c>
    </row>
    <row r="10" spans="1:13" s="1" customFormat="1" ht="21.6" customHeight="1" x14ac:dyDescent="0.25">
      <c r="A10" s="8" t="s">
        <v>18</v>
      </c>
      <c r="B10" s="17">
        <f>B12</f>
        <v>145268750.44</v>
      </c>
      <c r="C10" s="17">
        <f t="shared" ref="C10:D10" si="4">C12</f>
        <v>150690713.78100002</v>
      </c>
      <c r="D10" s="17">
        <f t="shared" si="4"/>
        <v>166435480.30000001</v>
      </c>
      <c r="E10" s="1">
        <v>145268750.44</v>
      </c>
      <c r="F10" s="23">
        <f t="shared" si="0"/>
        <v>0</v>
      </c>
      <c r="G10" s="1">
        <v>150690713.78100002</v>
      </c>
      <c r="H10" s="23">
        <f t="shared" si="1"/>
        <v>0</v>
      </c>
      <c r="I10" s="1">
        <v>147852873.63</v>
      </c>
      <c r="J10" s="23">
        <f t="shared" si="2"/>
        <v>-18582606.670000017</v>
      </c>
      <c r="M10" s="23"/>
    </row>
    <row r="11" spans="1:13" ht="18" customHeight="1" x14ac:dyDescent="0.25">
      <c r="A11" s="7" t="s">
        <v>16</v>
      </c>
      <c r="B11" s="11"/>
      <c r="C11" s="16"/>
      <c r="D11" s="16"/>
      <c r="F11" s="23">
        <f t="shared" si="0"/>
        <v>0</v>
      </c>
      <c r="H11" s="23">
        <f t="shared" si="1"/>
        <v>0</v>
      </c>
      <c r="J11" s="23">
        <f t="shared" si="2"/>
        <v>0</v>
      </c>
    </row>
    <row r="12" spans="1:13" ht="21" customHeight="1" x14ac:dyDescent="0.25">
      <c r="A12" s="7" t="s">
        <v>19</v>
      </c>
      <c r="B12" s="16">
        <v>145268750.44</v>
      </c>
      <c r="C12" s="16">
        <v>150690713.78100002</v>
      </c>
      <c r="D12" s="16">
        <v>166435480.30000001</v>
      </c>
      <c r="E12" s="2">
        <v>145268750.44</v>
      </c>
      <c r="F12" s="23">
        <f t="shared" si="0"/>
        <v>0</v>
      </c>
      <c r="G12" s="2">
        <v>150690713.78100002</v>
      </c>
      <c r="H12" s="23">
        <f t="shared" si="1"/>
        <v>0</v>
      </c>
      <c r="I12" s="2">
        <v>147852873.63</v>
      </c>
      <c r="J12" s="23">
        <f t="shared" si="2"/>
        <v>-18582606.670000017</v>
      </c>
    </row>
    <row r="13" spans="1:13" s="1" customFormat="1" ht="23.4" customHeight="1" x14ac:dyDescent="0.25">
      <c r="A13" s="8" t="s">
        <v>20</v>
      </c>
      <c r="B13" s="17">
        <f>B15+B16+B17+B18+B19+B20</f>
        <v>154276674.07999998</v>
      </c>
      <c r="C13" s="17">
        <f t="shared" ref="C13" si="5">C15+C16+C17+C18+C19+C20</f>
        <v>167810078.20019999</v>
      </c>
      <c r="D13" s="17">
        <f>D15+D16+D17+D18+D19+D20</f>
        <v>157500885.20000002</v>
      </c>
      <c r="E13" s="1">
        <v>154276674.07999998</v>
      </c>
      <c r="F13" s="23">
        <f t="shared" si="0"/>
        <v>0</v>
      </c>
      <c r="G13" s="1">
        <v>167810078.20019999</v>
      </c>
      <c r="H13" s="23">
        <f t="shared" si="1"/>
        <v>0</v>
      </c>
      <c r="I13" s="1">
        <v>159053267.59999999</v>
      </c>
      <c r="J13" s="23">
        <f t="shared" si="2"/>
        <v>1552382.3999999762</v>
      </c>
      <c r="K13" s="23"/>
      <c r="M13" s="23"/>
    </row>
    <row r="14" spans="1:13" ht="19.95" customHeight="1" x14ac:dyDescent="0.25">
      <c r="A14" s="7" t="s">
        <v>16</v>
      </c>
      <c r="B14" s="11"/>
      <c r="C14" s="16"/>
      <c r="D14" s="16"/>
      <c r="F14" s="23">
        <f t="shared" si="0"/>
        <v>0</v>
      </c>
      <c r="H14" s="23">
        <f t="shared" si="1"/>
        <v>0</v>
      </c>
      <c r="J14" s="23">
        <f t="shared" si="2"/>
        <v>0</v>
      </c>
    </row>
    <row r="15" spans="1:13" ht="20.399999999999999" customHeight="1" x14ac:dyDescent="0.25">
      <c r="A15" s="7" t="s">
        <v>21</v>
      </c>
      <c r="B15" s="16">
        <v>16359459</v>
      </c>
      <c r="C15" s="16">
        <v>16808519.300000001</v>
      </c>
      <c r="D15" s="16">
        <v>11499888.199999999</v>
      </c>
      <c r="E15" s="2">
        <v>16359459</v>
      </c>
      <c r="F15" s="23">
        <f t="shared" si="0"/>
        <v>0</v>
      </c>
      <c r="G15" s="2">
        <v>16808519.300000001</v>
      </c>
      <c r="H15" s="23">
        <f t="shared" si="1"/>
        <v>0</v>
      </c>
      <c r="I15" s="2">
        <v>11271572.1</v>
      </c>
      <c r="J15" s="23">
        <f t="shared" si="2"/>
        <v>-228316.09999999963</v>
      </c>
    </row>
    <row r="16" spans="1:13" ht="20.399999999999999" customHeight="1" x14ac:dyDescent="0.25">
      <c r="A16" s="7" t="s">
        <v>44</v>
      </c>
      <c r="B16" s="16">
        <v>4145978.35</v>
      </c>
      <c r="C16" s="16">
        <v>4758952.2</v>
      </c>
      <c r="D16" s="16">
        <v>4293883.8</v>
      </c>
      <c r="E16" s="2">
        <v>4145978.35</v>
      </c>
      <c r="F16" s="23">
        <f t="shared" si="0"/>
        <v>0</v>
      </c>
      <c r="G16" s="2">
        <v>4758952.2</v>
      </c>
      <c r="H16" s="23">
        <f t="shared" si="1"/>
        <v>0</v>
      </c>
      <c r="I16" s="2">
        <v>4343883.8</v>
      </c>
      <c r="J16" s="23">
        <f t="shared" si="2"/>
        <v>50000</v>
      </c>
    </row>
    <row r="17" spans="1:13" ht="20.399999999999999" customHeight="1" x14ac:dyDescent="0.25">
      <c r="A17" s="7" t="s">
        <v>22</v>
      </c>
      <c r="B17" s="16">
        <v>81057126.170000002</v>
      </c>
      <c r="C17" s="16">
        <v>84749953.100099996</v>
      </c>
      <c r="D17" s="16">
        <v>105265877.3</v>
      </c>
      <c r="E17" s="2">
        <v>81057126.170000002</v>
      </c>
      <c r="F17" s="23">
        <f t="shared" si="0"/>
        <v>0</v>
      </c>
      <c r="G17" s="2">
        <v>84749953.100099996</v>
      </c>
      <c r="H17" s="23">
        <f t="shared" si="1"/>
        <v>0</v>
      </c>
      <c r="I17" s="2">
        <v>108578215.90000001</v>
      </c>
      <c r="J17" s="23">
        <f t="shared" si="2"/>
        <v>3312338.6000000089</v>
      </c>
    </row>
    <row r="18" spans="1:13" ht="22.95" customHeight="1" x14ac:dyDescent="0.25">
      <c r="A18" s="7" t="s">
        <v>23</v>
      </c>
      <c r="B18" s="16">
        <v>1584261.07</v>
      </c>
      <c r="C18" s="16">
        <v>2284058.9001000002</v>
      </c>
      <c r="D18" s="16">
        <v>1613887.2</v>
      </c>
      <c r="E18" s="2">
        <v>1584261.07</v>
      </c>
      <c r="F18" s="23">
        <f t="shared" si="0"/>
        <v>0</v>
      </c>
      <c r="G18" s="2">
        <v>2284058.9001000002</v>
      </c>
      <c r="H18" s="23">
        <f t="shared" si="1"/>
        <v>0</v>
      </c>
      <c r="I18" s="2">
        <v>1645247.2</v>
      </c>
      <c r="J18" s="23">
        <f t="shared" si="2"/>
        <v>31360</v>
      </c>
    </row>
    <row r="19" spans="1:13" ht="21" customHeight="1" x14ac:dyDescent="0.25">
      <c r="A19" s="7" t="s">
        <v>24</v>
      </c>
      <c r="B19" s="16">
        <v>13649907.16</v>
      </c>
      <c r="C19" s="16">
        <v>15857211.799999999</v>
      </c>
      <c r="D19" s="16">
        <v>14650252.300000001</v>
      </c>
      <c r="E19" s="2">
        <v>13649907.16</v>
      </c>
      <c r="F19" s="23">
        <f t="shared" si="0"/>
        <v>0</v>
      </c>
      <c r="G19" s="2">
        <v>15857211.799999999</v>
      </c>
      <c r="H19" s="23">
        <f t="shared" si="1"/>
        <v>0</v>
      </c>
      <c r="I19" s="2">
        <v>14475413.699999999</v>
      </c>
      <c r="J19" s="23">
        <f t="shared" si="2"/>
        <v>-174838.60000000149</v>
      </c>
    </row>
    <row r="20" spans="1:13" ht="21.6" customHeight="1" x14ac:dyDescent="0.25">
      <c r="A20" s="7" t="s">
        <v>25</v>
      </c>
      <c r="B20" s="16">
        <v>37479942.329999998</v>
      </c>
      <c r="C20" s="16">
        <v>43351382.899999999</v>
      </c>
      <c r="D20" s="16">
        <v>20177096.399999999</v>
      </c>
      <c r="E20" s="2">
        <v>37479942.329999998</v>
      </c>
      <c r="F20" s="23">
        <f t="shared" si="0"/>
        <v>0</v>
      </c>
      <c r="G20" s="2">
        <v>43351382.899999999</v>
      </c>
      <c r="H20" s="23">
        <f t="shared" si="1"/>
        <v>0</v>
      </c>
      <c r="I20" s="2">
        <v>18738934.899999999</v>
      </c>
      <c r="J20" s="23">
        <f t="shared" si="2"/>
        <v>-1438161.5</v>
      </c>
    </row>
    <row r="21" spans="1:13" s="1" customFormat="1" ht="20.399999999999999" customHeight="1" x14ac:dyDescent="0.25">
      <c r="A21" s="8" t="s">
        <v>26</v>
      </c>
      <c r="B21" s="17">
        <f>B23+B24</f>
        <v>122110301.31</v>
      </c>
      <c r="C21" s="17">
        <f t="shared" ref="C21:D21" si="6">C23+C24</f>
        <v>141193919.91999999</v>
      </c>
      <c r="D21" s="17">
        <f t="shared" si="6"/>
        <v>158055880.19999999</v>
      </c>
      <c r="E21" s="1">
        <v>122110301.31</v>
      </c>
      <c r="F21" s="23">
        <f t="shared" si="0"/>
        <v>0</v>
      </c>
      <c r="G21" s="1">
        <v>141193919.91999999</v>
      </c>
      <c r="H21" s="23">
        <f t="shared" si="1"/>
        <v>0</v>
      </c>
      <c r="I21" s="1">
        <v>157644242.09999999</v>
      </c>
      <c r="J21" s="23">
        <f t="shared" si="2"/>
        <v>-411638.09999999404</v>
      </c>
      <c r="M21" s="23"/>
    </row>
    <row r="22" spans="1:13" s="1" customFormat="1" ht="18.600000000000001" customHeight="1" x14ac:dyDescent="0.25">
      <c r="A22" s="7" t="s">
        <v>16</v>
      </c>
      <c r="B22" s="18"/>
      <c r="C22" s="17"/>
      <c r="D22" s="17"/>
      <c r="F22" s="23">
        <f t="shared" si="0"/>
        <v>0</v>
      </c>
      <c r="H22" s="23">
        <f t="shared" si="1"/>
        <v>0</v>
      </c>
      <c r="J22" s="23">
        <f t="shared" si="2"/>
        <v>0</v>
      </c>
    </row>
    <row r="23" spans="1:13" ht="21" customHeight="1" x14ac:dyDescent="0.25">
      <c r="A23" s="7" t="s">
        <v>27</v>
      </c>
      <c r="B23" s="16">
        <v>58181894.130000003</v>
      </c>
      <c r="C23" s="16">
        <v>64872938.100000001</v>
      </c>
      <c r="D23" s="16">
        <v>68908087.299999997</v>
      </c>
      <c r="E23" s="2">
        <v>58181894.130000003</v>
      </c>
      <c r="F23" s="23">
        <f t="shared" si="0"/>
        <v>0</v>
      </c>
      <c r="G23" s="2">
        <v>64872938.100000001</v>
      </c>
      <c r="H23" s="23">
        <f t="shared" si="1"/>
        <v>0</v>
      </c>
      <c r="I23" s="2">
        <v>68908087.299999997</v>
      </c>
      <c r="J23" s="23">
        <f t="shared" si="2"/>
        <v>0</v>
      </c>
      <c r="K23" s="26"/>
      <c r="L23" s="25"/>
    </row>
    <row r="24" spans="1:13" ht="21.6" customHeight="1" x14ac:dyDescent="0.25">
      <c r="A24" s="7" t="s">
        <v>28</v>
      </c>
      <c r="B24" s="16">
        <v>63928407.18</v>
      </c>
      <c r="C24" s="16">
        <v>76320981.819999993</v>
      </c>
      <c r="D24" s="16">
        <v>89147792.900000006</v>
      </c>
      <c r="E24" s="2">
        <v>63928407.18</v>
      </c>
      <c r="F24" s="23">
        <f t="shared" si="0"/>
        <v>0</v>
      </c>
      <c r="G24" s="2">
        <v>76320981.819999993</v>
      </c>
      <c r="H24" s="23">
        <f t="shared" si="1"/>
        <v>0</v>
      </c>
      <c r="I24" s="2">
        <v>88736154.799999997</v>
      </c>
      <c r="J24" s="23">
        <f t="shared" si="2"/>
        <v>-411638.10000000894</v>
      </c>
      <c r="K24" s="26"/>
      <c r="L24" s="25"/>
    </row>
    <row r="25" spans="1:13" s="1" customFormat="1" ht="22.2" customHeight="1" x14ac:dyDescent="0.25">
      <c r="A25" s="8" t="s">
        <v>29</v>
      </c>
      <c r="B25" s="17">
        <f>B27+B28</f>
        <v>112823545.93000001</v>
      </c>
      <c r="C25" s="17">
        <f t="shared" ref="C25:D25" si="7">C27+C28</f>
        <v>115133355</v>
      </c>
      <c r="D25" s="17">
        <f t="shared" si="7"/>
        <v>128436666.40000001</v>
      </c>
      <c r="E25" s="1">
        <v>112823545.93000001</v>
      </c>
      <c r="F25" s="23">
        <f t="shared" si="0"/>
        <v>0</v>
      </c>
      <c r="G25" s="1">
        <v>115133355</v>
      </c>
      <c r="H25" s="23">
        <f t="shared" si="1"/>
        <v>0</v>
      </c>
      <c r="I25" s="1">
        <v>129061797.90000001</v>
      </c>
      <c r="J25" s="23">
        <f t="shared" si="2"/>
        <v>625131.5</v>
      </c>
      <c r="K25" s="26"/>
      <c r="L25" s="23"/>
      <c r="M25" s="23"/>
    </row>
    <row r="26" spans="1:13" ht="17.399999999999999" customHeight="1" x14ac:dyDescent="0.25">
      <c r="A26" s="7" t="s">
        <v>16</v>
      </c>
      <c r="B26" s="11"/>
      <c r="C26" s="16"/>
      <c r="D26" s="16"/>
      <c r="F26" s="23">
        <f t="shared" si="0"/>
        <v>0</v>
      </c>
      <c r="H26" s="23">
        <f t="shared" si="1"/>
        <v>0</v>
      </c>
      <c r="J26" s="23">
        <f t="shared" si="2"/>
        <v>0</v>
      </c>
      <c r="L26" s="23"/>
    </row>
    <row r="27" spans="1:13" ht="22.95" customHeight="1" x14ac:dyDescent="0.25">
      <c r="A27" s="7" t="s">
        <v>30</v>
      </c>
      <c r="B27" s="16">
        <v>109959108.31</v>
      </c>
      <c r="C27" s="16">
        <v>106960442.09999999</v>
      </c>
      <c r="D27" s="16">
        <v>112507702.7</v>
      </c>
      <c r="E27" s="2">
        <v>109959108.31</v>
      </c>
      <c r="F27" s="23">
        <f t="shared" si="0"/>
        <v>0</v>
      </c>
      <c r="G27" s="2">
        <v>106960442.09999999</v>
      </c>
      <c r="H27" s="23">
        <f t="shared" si="1"/>
        <v>0</v>
      </c>
      <c r="I27" s="2">
        <v>112741334.2</v>
      </c>
      <c r="J27" s="23">
        <f t="shared" si="2"/>
        <v>233631.5</v>
      </c>
      <c r="K27" s="26"/>
      <c r="L27" s="23"/>
    </row>
    <row r="28" spans="1:13" ht="18" customHeight="1" x14ac:dyDescent="0.25">
      <c r="A28" s="7" t="s">
        <v>31</v>
      </c>
      <c r="B28" s="16">
        <v>2864437.62</v>
      </c>
      <c r="C28" s="16">
        <v>8172912.8999999994</v>
      </c>
      <c r="D28" s="16">
        <v>15928963.699999999</v>
      </c>
      <c r="E28" s="2">
        <v>2864437.62</v>
      </c>
      <c r="F28" s="23">
        <f t="shared" si="0"/>
        <v>0</v>
      </c>
      <c r="G28" s="2">
        <v>8172912.8999999994</v>
      </c>
      <c r="H28" s="23">
        <f t="shared" si="1"/>
        <v>0</v>
      </c>
      <c r="I28" s="2">
        <v>16320463.699999999</v>
      </c>
      <c r="J28" s="23">
        <f t="shared" si="2"/>
        <v>391500</v>
      </c>
      <c r="K28" s="26"/>
      <c r="L28" s="23"/>
    </row>
    <row r="29" spans="1:13" s="1" customFormat="1" ht="16.95" customHeight="1" x14ac:dyDescent="0.25">
      <c r="A29" s="8" t="s">
        <v>32</v>
      </c>
      <c r="B29" s="17">
        <f>B31+B34+B44</f>
        <v>133034801.56999999</v>
      </c>
      <c r="C29" s="17">
        <f>C31+C34+C44</f>
        <v>117362125.0282</v>
      </c>
      <c r="D29" s="17">
        <f>D31+D34+D44</f>
        <v>97732703.000000015</v>
      </c>
      <c r="E29" s="1">
        <v>133034801.56999999</v>
      </c>
      <c r="F29" s="23">
        <f t="shared" si="0"/>
        <v>0</v>
      </c>
      <c r="G29" s="1">
        <v>117362125.0282</v>
      </c>
      <c r="H29" s="23">
        <f t="shared" si="1"/>
        <v>0</v>
      </c>
      <c r="I29" s="1">
        <v>89158191.200000003</v>
      </c>
      <c r="J29" s="23">
        <f t="shared" si="2"/>
        <v>-8574511.8000000119</v>
      </c>
      <c r="K29" s="26"/>
      <c r="M29" s="23"/>
    </row>
    <row r="30" spans="1:13" ht="24" customHeight="1" x14ac:dyDescent="0.25">
      <c r="A30" s="7" t="s">
        <v>16</v>
      </c>
      <c r="B30" s="11"/>
      <c r="C30" s="16"/>
      <c r="D30" s="16"/>
      <c r="F30" s="23">
        <f t="shared" si="0"/>
        <v>0</v>
      </c>
      <c r="H30" s="23">
        <f t="shared" si="1"/>
        <v>0</v>
      </c>
      <c r="J30" s="23">
        <f t="shared" si="2"/>
        <v>0</v>
      </c>
    </row>
    <row r="31" spans="1:13" ht="19.95" customHeight="1" x14ac:dyDescent="0.25">
      <c r="A31" s="9" t="s">
        <v>33</v>
      </c>
      <c r="B31" s="16">
        <f t="shared" ref="B31:C31" si="8">B33</f>
        <v>3930705.08</v>
      </c>
      <c r="C31" s="16">
        <f t="shared" si="8"/>
        <v>3914049.9000000004</v>
      </c>
      <c r="D31" s="16">
        <f>D33</f>
        <v>3536785.7</v>
      </c>
      <c r="E31" s="2">
        <v>3930705.08</v>
      </c>
      <c r="F31" s="23">
        <f t="shared" si="0"/>
        <v>0</v>
      </c>
      <c r="G31" s="2">
        <v>3914049.9000000004</v>
      </c>
      <c r="H31" s="23">
        <f t="shared" si="1"/>
        <v>0</v>
      </c>
      <c r="I31" s="2">
        <v>3376832.5</v>
      </c>
      <c r="J31" s="23">
        <f t="shared" si="2"/>
        <v>-159953.20000000019</v>
      </c>
      <c r="K31" s="26"/>
      <c r="L31" s="25"/>
    </row>
    <row r="32" spans="1:13" ht="16.95" customHeight="1" x14ac:dyDescent="0.25">
      <c r="A32" s="7" t="s">
        <v>16</v>
      </c>
      <c r="B32" s="16"/>
      <c r="C32" s="16"/>
      <c r="D32" s="16"/>
      <c r="F32" s="23">
        <f t="shared" si="0"/>
        <v>0</v>
      </c>
      <c r="H32" s="23">
        <f t="shared" si="1"/>
        <v>0</v>
      </c>
      <c r="J32" s="23">
        <f t="shared" si="2"/>
        <v>0</v>
      </c>
    </row>
    <row r="33" spans="1:13" ht="23.4" customHeight="1" x14ac:dyDescent="0.25">
      <c r="A33" s="9" t="s">
        <v>34</v>
      </c>
      <c r="B33" s="16">
        <v>3930705.08</v>
      </c>
      <c r="C33" s="16">
        <v>3914049.9000000004</v>
      </c>
      <c r="D33" s="16">
        <v>3536785.7</v>
      </c>
      <c r="E33" s="2">
        <v>3930705.08</v>
      </c>
      <c r="F33" s="23">
        <f t="shared" si="0"/>
        <v>0</v>
      </c>
      <c r="G33" s="2">
        <v>3914049.9000000004</v>
      </c>
      <c r="H33" s="23">
        <f t="shared" si="1"/>
        <v>0</v>
      </c>
      <c r="I33" s="2">
        <v>3376832.5</v>
      </c>
      <c r="J33" s="23">
        <f t="shared" si="2"/>
        <v>-159953.20000000019</v>
      </c>
      <c r="K33" s="26"/>
      <c r="L33" s="25"/>
    </row>
    <row r="34" spans="1:13" ht="22.95" customHeight="1" x14ac:dyDescent="0.25">
      <c r="A34" s="7" t="s">
        <v>35</v>
      </c>
      <c r="B34" s="16">
        <f>B36+B37+B38+B39+B40+B41+B42+B43</f>
        <v>125220769.97</v>
      </c>
      <c r="C34" s="16">
        <f>C36+C37+C38+C39+C40+C41+C42+C43</f>
        <v>107851814.3282</v>
      </c>
      <c r="D34" s="16">
        <f>D36+D37+D38+D39+D40+D41+D42+D43</f>
        <v>92744990.100000009</v>
      </c>
      <c r="E34" s="2">
        <v>125220769.97</v>
      </c>
      <c r="F34" s="23">
        <f t="shared" si="0"/>
        <v>0</v>
      </c>
      <c r="G34" s="2">
        <v>107851814.3282</v>
      </c>
      <c r="H34" s="23">
        <f t="shared" si="1"/>
        <v>0</v>
      </c>
      <c r="I34" s="2">
        <v>84338709</v>
      </c>
      <c r="J34" s="23">
        <f t="shared" si="2"/>
        <v>-8406281.1000000089</v>
      </c>
      <c r="K34" s="26"/>
      <c r="L34" s="25"/>
      <c r="M34" s="25"/>
    </row>
    <row r="35" spans="1:13" ht="19.2" customHeight="1" x14ac:dyDescent="0.25">
      <c r="A35" s="7" t="s">
        <v>3</v>
      </c>
      <c r="B35" s="16"/>
      <c r="C35" s="16"/>
      <c r="D35" s="16"/>
      <c r="F35" s="23">
        <f t="shared" si="0"/>
        <v>0</v>
      </c>
      <c r="H35" s="23">
        <f t="shared" si="1"/>
        <v>0</v>
      </c>
      <c r="J35" s="23">
        <f t="shared" si="2"/>
        <v>0</v>
      </c>
      <c r="L35" s="25"/>
    </row>
    <row r="36" spans="1:13" ht="31.5" customHeight="1" x14ac:dyDescent="0.25">
      <c r="A36" s="9" t="s">
        <v>36</v>
      </c>
      <c r="B36" s="16">
        <v>320893.38</v>
      </c>
      <c r="C36" s="16">
        <v>3200</v>
      </c>
      <c r="D36" s="16"/>
      <c r="E36" s="2">
        <v>320893.38</v>
      </c>
      <c r="F36" s="23">
        <f t="shared" si="0"/>
        <v>0</v>
      </c>
      <c r="G36" s="2">
        <v>3200</v>
      </c>
      <c r="H36" s="23">
        <f t="shared" si="1"/>
        <v>0</v>
      </c>
      <c r="J36" s="23">
        <f t="shared" si="2"/>
        <v>0</v>
      </c>
      <c r="L36" s="25"/>
    </row>
    <row r="37" spans="1:13" ht="33" customHeight="1" x14ac:dyDescent="0.25">
      <c r="A37" s="9" t="s">
        <v>37</v>
      </c>
      <c r="B37" s="16">
        <v>9001058.6099999994</v>
      </c>
      <c r="C37" s="16">
        <v>8709956.3000000007</v>
      </c>
      <c r="D37" s="16">
        <v>9104978.0999999996</v>
      </c>
      <c r="E37" s="2">
        <v>9001058.6099999994</v>
      </c>
      <c r="F37" s="23">
        <f t="shared" si="0"/>
        <v>0</v>
      </c>
      <c r="G37" s="2">
        <v>8709956.3000000007</v>
      </c>
      <c r="H37" s="23">
        <f t="shared" si="1"/>
        <v>0</v>
      </c>
      <c r="I37" s="2">
        <v>9104618.0999999996</v>
      </c>
      <c r="J37" s="23">
        <f t="shared" si="2"/>
        <v>-360</v>
      </c>
      <c r="K37" s="26"/>
      <c r="L37" s="25"/>
    </row>
    <row r="38" spans="1:13" ht="40.200000000000003" customHeight="1" x14ac:dyDescent="0.25">
      <c r="A38" s="9" t="s">
        <v>38</v>
      </c>
      <c r="B38" s="16">
        <v>48016295.399999999</v>
      </c>
      <c r="C38" s="16">
        <v>48164107.100000001</v>
      </c>
      <c r="D38" s="16">
        <v>50993507.799999997</v>
      </c>
      <c r="E38" s="2">
        <v>48016295.399999999</v>
      </c>
      <c r="F38" s="23">
        <f t="shared" si="0"/>
        <v>0</v>
      </c>
      <c r="G38" s="2">
        <v>48164107.100000001</v>
      </c>
      <c r="H38" s="23">
        <f t="shared" si="1"/>
        <v>0</v>
      </c>
      <c r="I38" s="2">
        <v>50993507.799999997</v>
      </c>
      <c r="J38" s="23">
        <f t="shared" si="2"/>
        <v>0</v>
      </c>
      <c r="K38" s="26"/>
      <c r="L38" s="25"/>
    </row>
    <row r="39" spans="1:13" ht="36" customHeight="1" x14ac:dyDescent="0.25">
      <c r="A39" s="9" t="s">
        <v>39</v>
      </c>
      <c r="B39" s="16">
        <v>52021.3</v>
      </c>
      <c r="C39" s="16">
        <v>67892.899999999994</v>
      </c>
      <c r="D39" s="16">
        <v>77853.5</v>
      </c>
      <c r="E39" s="2">
        <v>52021.3</v>
      </c>
      <c r="F39" s="23">
        <f t="shared" si="0"/>
        <v>0</v>
      </c>
      <c r="G39" s="2">
        <v>67892.899999999994</v>
      </c>
      <c r="H39" s="23">
        <f t="shared" si="1"/>
        <v>0</v>
      </c>
      <c r="I39" s="2">
        <v>77853.5</v>
      </c>
      <c r="J39" s="23">
        <f t="shared" si="2"/>
        <v>0</v>
      </c>
      <c r="K39" s="26"/>
      <c r="L39" s="25"/>
    </row>
    <row r="40" spans="1:13" ht="19.95" customHeight="1" x14ac:dyDescent="0.25">
      <c r="A40" s="9" t="s">
        <v>40</v>
      </c>
      <c r="B40" s="16">
        <v>9000</v>
      </c>
      <c r="C40" s="16">
        <v>2168.4</v>
      </c>
      <c r="D40" s="16">
        <v>2542</v>
      </c>
      <c r="E40" s="2">
        <v>9000</v>
      </c>
      <c r="F40" s="23">
        <f t="shared" si="0"/>
        <v>0</v>
      </c>
      <c r="G40" s="2">
        <v>2168.4</v>
      </c>
      <c r="H40" s="23">
        <f t="shared" si="1"/>
        <v>0</v>
      </c>
      <c r="I40" s="2">
        <v>2168</v>
      </c>
      <c r="J40" s="23">
        <f t="shared" si="2"/>
        <v>-374</v>
      </c>
      <c r="K40" s="26"/>
      <c r="L40" s="25"/>
    </row>
    <row r="41" spans="1:13" ht="39.75" customHeight="1" x14ac:dyDescent="0.25">
      <c r="A41" s="9" t="s">
        <v>41</v>
      </c>
      <c r="B41" s="16">
        <v>19710389.050000001</v>
      </c>
      <c r="C41" s="16">
        <v>18769599.399999999</v>
      </c>
      <c r="D41" s="16">
        <v>15790739.5</v>
      </c>
      <c r="E41" s="2">
        <v>19710389.050000001</v>
      </c>
      <c r="F41" s="23">
        <f t="shared" si="0"/>
        <v>0</v>
      </c>
      <c r="G41" s="2">
        <v>18769599.399999999</v>
      </c>
      <c r="H41" s="23">
        <f t="shared" si="1"/>
        <v>0</v>
      </c>
      <c r="I41" s="2">
        <v>12250464.800000001</v>
      </c>
      <c r="J41" s="23">
        <f t="shared" si="2"/>
        <v>-3540274.6999999993</v>
      </c>
      <c r="K41" s="26"/>
      <c r="L41" s="25"/>
    </row>
    <row r="42" spans="1:13" ht="34.950000000000003" customHeight="1" x14ac:dyDescent="0.25">
      <c r="A42" s="9" t="s">
        <v>42</v>
      </c>
      <c r="B42" s="16">
        <v>9318000.3800000008</v>
      </c>
      <c r="C42" s="16">
        <v>8202586.0010000002</v>
      </c>
      <c r="D42" s="16">
        <v>794964.3</v>
      </c>
      <c r="E42" s="2">
        <v>9318000.3800000008</v>
      </c>
      <c r="F42" s="23">
        <f t="shared" si="0"/>
        <v>0</v>
      </c>
      <c r="G42" s="2">
        <v>8202586.0010000002</v>
      </c>
      <c r="H42" s="23">
        <f t="shared" si="1"/>
        <v>0</v>
      </c>
      <c r="I42" s="2">
        <v>794915.1</v>
      </c>
      <c r="J42" s="23">
        <f t="shared" si="2"/>
        <v>-49.200000000069849</v>
      </c>
      <c r="K42" s="26"/>
      <c r="L42" s="25"/>
    </row>
    <row r="43" spans="1:13" ht="18.600000000000001" customHeight="1" x14ac:dyDescent="0.25">
      <c r="A43" s="9" t="s">
        <v>43</v>
      </c>
      <c r="B43" s="16">
        <v>38793111.850000001</v>
      </c>
      <c r="C43" s="16">
        <v>23932304.227200001</v>
      </c>
      <c r="D43" s="16">
        <v>15980404.9</v>
      </c>
      <c r="E43" s="2">
        <v>38793111.850000001</v>
      </c>
      <c r="F43" s="23">
        <f t="shared" si="0"/>
        <v>0</v>
      </c>
      <c r="G43" s="2">
        <v>23932304.227200001</v>
      </c>
      <c r="H43" s="23">
        <f t="shared" si="1"/>
        <v>0</v>
      </c>
      <c r="I43" s="2">
        <v>11115181.699999999</v>
      </c>
      <c r="J43" s="23">
        <f t="shared" si="2"/>
        <v>-4865223.2000000011</v>
      </c>
      <c r="K43" s="26"/>
      <c r="L43" s="25"/>
    </row>
    <row r="44" spans="1:13" ht="18.600000000000001" customHeight="1" x14ac:dyDescent="0.25">
      <c r="A44" s="7" t="s">
        <v>45</v>
      </c>
      <c r="B44" s="16">
        <v>3883326.52</v>
      </c>
      <c r="C44" s="16">
        <v>5596260.7999999998</v>
      </c>
      <c r="D44" s="16">
        <v>1450927.2</v>
      </c>
      <c r="E44" s="2">
        <v>3883326.52</v>
      </c>
      <c r="F44" s="23">
        <f t="shared" si="0"/>
        <v>0</v>
      </c>
      <c r="G44" s="2">
        <v>5596260.7999999998</v>
      </c>
      <c r="H44" s="23">
        <f t="shared" si="1"/>
        <v>0</v>
      </c>
      <c r="I44" s="2">
        <v>1442649.7</v>
      </c>
      <c r="J44" s="23">
        <f t="shared" si="2"/>
        <v>-8277.5</v>
      </c>
      <c r="K44" s="26"/>
      <c r="L44" s="25"/>
    </row>
    <row r="45" spans="1:13" ht="19.2" customHeight="1" x14ac:dyDescent="0.25">
      <c r="A45" s="7" t="s">
        <v>3</v>
      </c>
      <c r="B45" s="16"/>
      <c r="C45" s="16"/>
      <c r="D45" s="16"/>
      <c r="F45" s="23">
        <f t="shared" si="0"/>
        <v>0</v>
      </c>
      <c r="H45" s="23">
        <f t="shared" si="1"/>
        <v>0</v>
      </c>
      <c r="J45" s="23">
        <f>I45-D46</f>
        <v>-735887.9</v>
      </c>
    </row>
    <row r="46" spans="1:13" ht="20.399999999999999" customHeight="1" x14ac:dyDescent="0.25">
      <c r="A46" s="9" t="s">
        <v>46</v>
      </c>
      <c r="B46" s="16">
        <v>215354.96</v>
      </c>
      <c r="C46" s="16">
        <v>765244.9</v>
      </c>
      <c r="D46" s="16">
        <v>735887.9</v>
      </c>
      <c r="E46" s="2">
        <v>215354.96</v>
      </c>
      <c r="F46" s="23">
        <f t="shared" si="0"/>
        <v>0</v>
      </c>
      <c r="G46" s="2">
        <v>765244.9</v>
      </c>
      <c r="H46" s="23">
        <f t="shared" si="1"/>
        <v>0</v>
      </c>
      <c r="I46" s="2">
        <v>735887.9</v>
      </c>
      <c r="J46" s="23" t="e">
        <f>I46-#REF!</f>
        <v>#REF!</v>
      </c>
      <c r="K46" s="25"/>
      <c r="L46" s="25"/>
    </row>
    <row r="47" spans="1:13" s="1" customFormat="1" ht="22.95" customHeight="1" x14ac:dyDescent="0.25">
      <c r="A47" s="8" t="s">
        <v>47</v>
      </c>
      <c r="B47" s="17">
        <f t="shared" ref="B47:J47" si="9">B49+B60+B50</f>
        <v>411087683.30000001</v>
      </c>
      <c r="C47" s="17">
        <f t="shared" si="9"/>
        <v>416700248.10100001</v>
      </c>
      <c r="D47" s="17">
        <f t="shared" si="9"/>
        <v>454245775.51799995</v>
      </c>
      <c r="E47" s="17">
        <f t="shared" si="9"/>
        <v>411087683.30000001</v>
      </c>
      <c r="F47" s="17">
        <f t="shared" si="9"/>
        <v>0</v>
      </c>
      <c r="G47" s="17">
        <f t="shared" si="9"/>
        <v>416700248.10100001</v>
      </c>
      <c r="H47" s="17">
        <f t="shared" si="9"/>
        <v>0</v>
      </c>
      <c r="I47" s="17">
        <f t="shared" si="9"/>
        <v>454239762.31799996</v>
      </c>
      <c r="J47" s="17">
        <f t="shared" si="9"/>
        <v>-6013.1999999880791</v>
      </c>
      <c r="K47" s="23"/>
      <c r="L47" s="23"/>
    </row>
    <row r="48" spans="1:13" ht="18.600000000000001" customHeight="1" x14ac:dyDescent="0.25">
      <c r="A48" s="7" t="s">
        <v>16</v>
      </c>
      <c r="B48" s="11"/>
      <c r="C48" s="16"/>
      <c r="D48" s="16"/>
      <c r="F48" s="23">
        <f t="shared" si="0"/>
        <v>0</v>
      </c>
      <c r="H48" s="23">
        <f t="shared" si="1"/>
        <v>0</v>
      </c>
      <c r="J48" s="23">
        <f t="shared" si="2"/>
        <v>0</v>
      </c>
    </row>
    <row r="49" spans="1:12" ht="21.6" customHeight="1" x14ac:dyDescent="0.25">
      <c r="A49" s="7" t="s">
        <v>48</v>
      </c>
      <c r="B49" s="16">
        <v>93304.81</v>
      </c>
      <c r="C49" s="16">
        <v>115250</v>
      </c>
      <c r="D49" s="16">
        <v>113690</v>
      </c>
      <c r="E49" s="2">
        <v>93304.81</v>
      </c>
      <c r="F49" s="23">
        <f t="shared" si="0"/>
        <v>0</v>
      </c>
      <c r="G49" s="2">
        <v>115250</v>
      </c>
      <c r="H49" s="23">
        <f t="shared" si="1"/>
        <v>0</v>
      </c>
      <c r="I49" s="2">
        <v>113690</v>
      </c>
      <c r="J49" s="23">
        <f t="shared" si="2"/>
        <v>0</v>
      </c>
      <c r="K49" s="25"/>
      <c r="L49" s="25"/>
    </row>
    <row r="50" spans="1:12" ht="21.6" customHeight="1" x14ac:dyDescent="0.25">
      <c r="A50" s="7" t="s">
        <v>49</v>
      </c>
      <c r="B50" s="16">
        <v>130699118.12</v>
      </c>
      <c r="C50" s="16">
        <v>135626147.80000001</v>
      </c>
      <c r="D50" s="16">
        <f>D52+D53+D54+D55+D56+D57+D58+D59</f>
        <v>143686910.39999998</v>
      </c>
      <c r="E50" s="2">
        <v>130699118.12</v>
      </c>
      <c r="F50" s="23">
        <f t="shared" si="0"/>
        <v>0</v>
      </c>
      <c r="G50" s="2">
        <v>135626147.80000001</v>
      </c>
      <c r="H50" s="23">
        <f t="shared" si="1"/>
        <v>0</v>
      </c>
      <c r="I50" s="2">
        <v>143680897.19999999</v>
      </c>
      <c r="J50" s="23">
        <f t="shared" si="2"/>
        <v>-6013.1999999880791</v>
      </c>
      <c r="K50" s="25"/>
      <c r="L50" s="25"/>
    </row>
    <row r="51" spans="1:12" ht="17.399999999999999" customHeight="1" x14ac:dyDescent="0.25">
      <c r="A51" s="7" t="s">
        <v>16</v>
      </c>
      <c r="B51" s="16"/>
      <c r="C51" s="16"/>
      <c r="D51" s="16"/>
      <c r="F51" s="23">
        <f t="shared" si="0"/>
        <v>0</v>
      </c>
      <c r="H51" s="23">
        <f t="shared" si="1"/>
        <v>0</v>
      </c>
      <c r="J51" s="23">
        <f t="shared" si="2"/>
        <v>0</v>
      </c>
    </row>
    <row r="52" spans="1:12" ht="21.6" customHeight="1" x14ac:dyDescent="0.25">
      <c r="A52" s="9" t="s">
        <v>50</v>
      </c>
      <c r="B52" s="16">
        <v>2658546.31</v>
      </c>
      <c r="C52" s="16">
        <v>2501916.2999999998</v>
      </c>
      <c r="D52" s="16">
        <v>2296410.5</v>
      </c>
      <c r="E52" s="2">
        <v>2658546.31</v>
      </c>
      <c r="F52" s="23">
        <f t="shared" si="0"/>
        <v>0</v>
      </c>
      <c r="G52" s="2">
        <v>2501916.2999999998</v>
      </c>
      <c r="H52" s="23">
        <f t="shared" si="1"/>
        <v>0</v>
      </c>
      <c r="I52" s="2">
        <v>2296410.5</v>
      </c>
      <c r="J52" s="23">
        <f t="shared" si="2"/>
        <v>0</v>
      </c>
      <c r="K52" s="26"/>
      <c r="L52" s="25"/>
    </row>
    <row r="53" spans="1:12" ht="21.6" customHeight="1" x14ac:dyDescent="0.25">
      <c r="A53" s="9" t="s">
        <v>51</v>
      </c>
      <c r="B53" s="16">
        <v>13304522.109999999</v>
      </c>
      <c r="C53" s="16">
        <v>13094783.699999999</v>
      </c>
      <c r="D53" s="16">
        <v>12885169.199999999</v>
      </c>
      <c r="E53" s="2">
        <v>13304522.109999999</v>
      </c>
      <c r="F53" s="23">
        <f t="shared" si="0"/>
        <v>0</v>
      </c>
      <c r="G53" s="2">
        <v>13094783.699999999</v>
      </c>
      <c r="H53" s="23">
        <f t="shared" si="1"/>
        <v>0</v>
      </c>
      <c r="I53" s="2">
        <v>12885169.199999999</v>
      </c>
      <c r="J53" s="23">
        <f t="shared" si="2"/>
        <v>0</v>
      </c>
      <c r="K53" s="26"/>
      <c r="L53" s="25"/>
    </row>
    <row r="54" spans="1:12" ht="21.6" customHeight="1" x14ac:dyDescent="0.25">
      <c r="A54" s="9" t="s">
        <v>52</v>
      </c>
      <c r="B54" s="16">
        <v>47074001.969999999</v>
      </c>
      <c r="C54" s="16">
        <v>49584921.399999999</v>
      </c>
      <c r="D54" s="16">
        <v>49201855.899999999</v>
      </c>
      <c r="E54" s="2">
        <v>47074001.969999999</v>
      </c>
      <c r="F54" s="23">
        <f t="shared" si="0"/>
        <v>0</v>
      </c>
      <c r="G54" s="2">
        <v>49584921.399999999</v>
      </c>
      <c r="H54" s="23">
        <f t="shared" si="1"/>
        <v>0</v>
      </c>
      <c r="I54" s="2">
        <v>49237489.700000003</v>
      </c>
      <c r="J54" s="23">
        <f t="shared" si="2"/>
        <v>35633.80000000447</v>
      </c>
      <c r="K54" s="26"/>
      <c r="L54" s="25"/>
    </row>
    <row r="55" spans="1:12" ht="21.6" customHeight="1" x14ac:dyDescent="0.25">
      <c r="A55" s="9" t="s">
        <v>53</v>
      </c>
      <c r="B55" s="16">
        <v>81389.13</v>
      </c>
      <c r="C55" s="16">
        <v>136589.5</v>
      </c>
      <c r="D55" s="16">
        <v>97589.5</v>
      </c>
      <c r="E55" s="2">
        <v>81389.13</v>
      </c>
      <c r="F55" s="23">
        <f t="shared" si="0"/>
        <v>0</v>
      </c>
      <c r="G55" s="2">
        <v>136589.5</v>
      </c>
      <c r="H55" s="23">
        <f t="shared" si="1"/>
        <v>0</v>
      </c>
      <c r="I55" s="2">
        <v>97589.5</v>
      </c>
      <c r="J55" s="23">
        <f t="shared" si="2"/>
        <v>0</v>
      </c>
      <c r="K55" s="26"/>
      <c r="L55" s="25"/>
    </row>
    <row r="56" spans="1:12" ht="21.6" customHeight="1" x14ac:dyDescent="0.25">
      <c r="A56" s="9" t="s">
        <v>54</v>
      </c>
      <c r="B56" s="16">
        <v>5262158.79</v>
      </c>
      <c r="C56" s="16">
        <v>5457200</v>
      </c>
      <c r="D56" s="16">
        <v>5447400</v>
      </c>
      <c r="E56" s="2">
        <v>5262158.79</v>
      </c>
      <c r="F56" s="23">
        <f t="shared" si="0"/>
        <v>0</v>
      </c>
      <c r="G56" s="2">
        <v>5457200</v>
      </c>
      <c r="H56" s="23">
        <f t="shared" si="1"/>
        <v>0</v>
      </c>
      <c r="I56" s="2">
        <v>5447400</v>
      </c>
      <c r="J56" s="23">
        <f t="shared" si="2"/>
        <v>0</v>
      </c>
      <c r="K56" s="26"/>
      <c r="L56" s="25"/>
    </row>
    <row r="57" spans="1:12" ht="20.399999999999999" customHeight="1" x14ac:dyDescent="0.25">
      <c r="A57" s="9" t="s">
        <v>55</v>
      </c>
      <c r="B57" s="16">
        <v>2875352.26</v>
      </c>
      <c r="C57" s="16">
        <v>2770115.2</v>
      </c>
      <c r="D57" s="16">
        <v>2941343.7</v>
      </c>
      <c r="E57" s="2">
        <v>2875352.26</v>
      </c>
      <c r="F57" s="23">
        <f t="shared" si="0"/>
        <v>0</v>
      </c>
      <c r="G57" s="2">
        <v>2770115.2</v>
      </c>
      <c r="H57" s="23">
        <f t="shared" si="1"/>
        <v>0</v>
      </c>
      <c r="I57" s="2">
        <v>2941343.7</v>
      </c>
      <c r="J57" s="23">
        <f t="shared" si="2"/>
        <v>0</v>
      </c>
      <c r="K57" s="26"/>
      <c r="L57" s="25"/>
    </row>
    <row r="58" spans="1:12" ht="22.95" customHeight="1" x14ac:dyDescent="0.25">
      <c r="A58" s="9" t="s">
        <v>56</v>
      </c>
      <c r="B58" s="16"/>
      <c r="C58" s="16">
        <v>13500</v>
      </c>
      <c r="D58" s="16">
        <v>14940</v>
      </c>
      <c r="F58" s="23">
        <f t="shared" si="0"/>
        <v>0</v>
      </c>
      <c r="G58" s="2">
        <v>13500</v>
      </c>
      <c r="H58" s="23">
        <f t="shared" si="1"/>
        <v>0</v>
      </c>
      <c r="I58" s="2">
        <v>14940</v>
      </c>
      <c r="J58" s="23">
        <f t="shared" si="2"/>
        <v>0</v>
      </c>
      <c r="K58" s="26"/>
      <c r="L58" s="25"/>
    </row>
    <row r="59" spans="1:12" ht="19.2" customHeight="1" x14ac:dyDescent="0.25">
      <c r="A59" s="9" t="s">
        <v>57</v>
      </c>
      <c r="B59" s="16">
        <v>59443147.549999997</v>
      </c>
      <c r="C59" s="16">
        <v>62067121.699999996</v>
      </c>
      <c r="D59" s="16">
        <v>70802201.599999994</v>
      </c>
      <c r="E59" s="2">
        <v>59443147.549999997</v>
      </c>
      <c r="F59" s="23">
        <f t="shared" si="0"/>
        <v>0</v>
      </c>
      <c r="G59" s="2">
        <v>62067121.699999996</v>
      </c>
      <c r="H59" s="23">
        <f t="shared" si="1"/>
        <v>0</v>
      </c>
      <c r="I59" s="2">
        <v>70760554.599999994</v>
      </c>
      <c r="J59" s="23">
        <f t="shared" si="2"/>
        <v>-41647</v>
      </c>
      <c r="K59" s="26"/>
      <c r="L59" s="25"/>
    </row>
    <row r="60" spans="1:12" ht="18" customHeight="1" x14ac:dyDescent="0.25">
      <c r="A60" s="7" t="s">
        <v>58</v>
      </c>
      <c r="B60" s="16">
        <v>280295260.37</v>
      </c>
      <c r="C60" s="16">
        <v>280958850.301</v>
      </c>
      <c r="D60" s="16">
        <v>310445175.11799997</v>
      </c>
      <c r="E60" s="2">
        <v>280295260.37</v>
      </c>
      <c r="F60" s="23">
        <f t="shared" si="0"/>
        <v>0</v>
      </c>
      <c r="G60" s="2">
        <v>280958850.301</v>
      </c>
      <c r="H60" s="23">
        <f t="shared" si="1"/>
        <v>0</v>
      </c>
      <c r="I60" s="2">
        <v>310445175.11799997</v>
      </c>
      <c r="J60" s="23">
        <f t="shared" si="2"/>
        <v>0</v>
      </c>
      <c r="K60" s="26"/>
      <c r="L60" s="25"/>
    </row>
    <row r="61" spans="1:12" ht="18.600000000000001" customHeight="1" x14ac:dyDescent="0.25">
      <c r="A61" s="7" t="s">
        <v>16</v>
      </c>
      <c r="B61" s="16"/>
      <c r="C61" s="16"/>
      <c r="D61" s="16"/>
      <c r="F61" s="23">
        <f t="shared" si="0"/>
        <v>0</v>
      </c>
      <c r="H61" s="23">
        <f t="shared" si="1"/>
        <v>0</v>
      </c>
      <c r="J61" s="23">
        <f t="shared" si="2"/>
        <v>0</v>
      </c>
    </row>
    <row r="62" spans="1:12" ht="18.600000000000001" customHeight="1" x14ac:dyDescent="0.25">
      <c r="A62" s="9" t="s">
        <v>59</v>
      </c>
      <c r="B62" s="16">
        <v>280295260.37</v>
      </c>
      <c r="C62" s="16">
        <v>280958850.301</v>
      </c>
      <c r="D62" s="16">
        <v>310445175.11799997</v>
      </c>
      <c r="E62" s="2">
        <v>280295260.37</v>
      </c>
      <c r="F62" s="23">
        <f t="shared" si="0"/>
        <v>0</v>
      </c>
      <c r="G62" s="2">
        <v>280958850.301</v>
      </c>
      <c r="H62" s="23">
        <f t="shared" si="1"/>
        <v>0</v>
      </c>
      <c r="I62" s="2">
        <v>310445175.11799997</v>
      </c>
      <c r="J62" s="23">
        <f t="shared" si="2"/>
        <v>0</v>
      </c>
    </row>
    <row r="63" spans="1:12" s="1" customFormat="1" ht="19.95" customHeight="1" x14ac:dyDescent="0.25">
      <c r="A63" s="8" t="s">
        <v>60</v>
      </c>
      <c r="B63" s="17">
        <f>B65+B66+B67+B69+B70+B68</f>
        <v>188834922.47999999</v>
      </c>
      <c r="C63" s="17">
        <f>C65+C66+C67+C69+C70+C68</f>
        <v>236685810.20039997</v>
      </c>
      <c r="D63" s="17">
        <f>D65+D66+D67+D69+D70+D68</f>
        <v>265599380.30000001</v>
      </c>
      <c r="E63" s="1">
        <v>188834922.51999998</v>
      </c>
      <c r="F63" s="23">
        <f t="shared" si="0"/>
        <v>3.9999991655349731E-2</v>
      </c>
      <c r="G63" s="1">
        <v>236685810.20039999</v>
      </c>
      <c r="H63" s="23">
        <f t="shared" si="1"/>
        <v>0</v>
      </c>
      <c r="I63" s="1">
        <v>285662649.89999998</v>
      </c>
      <c r="J63" s="23">
        <f t="shared" si="2"/>
        <v>20063269.599999964</v>
      </c>
      <c r="K63" s="23"/>
      <c r="L63" s="23"/>
    </row>
    <row r="64" spans="1:12" ht="21.6" customHeight="1" x14ac:dyDescent="0.25">
      <c r="A64" s="7" t="s">
        <v>16</v>
      </c>
      <c r="B64" s="17"/>
      <c r="C64" s="17"/>
      <c r="D64" s="17"/>
      <c r="F64" s="23">
        <f t="shared" si="0"/>
        <v>0</v>
      </c>
      <c r="H64" s="23">
        <f t="shared" si="1"/>
        <v>0</v>
      </c>
      <c r="J64" s="23">
        <f t="shared" si="2"/>
        <v>0</v>
      </c>
    </row>
    <row r="65" spans="1:12" ht="25.2" customHeight="1" x14ac:dyDescent="0.25">
      <c r="A65" s="7" t="s">
        <v>61</v>
      </c>
      <c r="B65" s="16">
        <v>4714430.6500000004</v>
      </c>
      <c r="C65" s="16">
        <v>2377849.4</v>
      </c>
      <c r="D65" s="16">
        <v>2476572</v>
      </c>
      <c r="E65" s="2">
        <v>4714430.6500000004</v>
      </c>
      <c r="F65" s="23">
        <f t="shared" si="0"/>
        <v>0</v>
      </c>
      <c r="G65" s="2">
        <v>2377849.4</v>
      </c>
      <c r="H65" s="23">
        <f t="shared" si="1"/>
        <v>0</v>
      </c>
      <c r="I65" s="2">
        <v>2256884.2000000002</v>
      </c>
      <c r="J65" s="23">
        <f t="shared" si="2"/>
        <v>-219687.79999999981</v>
      </c>
      <c r="K65" s="26"/>
      <c r="L65" s="25"/>
    </row>
    <row r="66" spans="1:12" ht="44.25" customHeight="1" x14ac:dyDescent="0.25">
      <c r="A66" s="7" t="s">
        <v>62</v>
      </c>
      <c r="B66" s="16">
        <v>1641793.82</v>
      </c>
      <c r="C66" s="16">
        <v>477600.6</v>
      </c>
      <c r="D66" s="16">
        <v>453177</v>
      </c>
      <c r="E66" s="2">
        <v>1641793.82</v>
      </c>
      <c r="F66" s="23">
        <f t="shared" si="0"/>
        <v>0</v>
      </c>
      <c r="G66" s="2">
        <v>477600.6</v>
      </c>
      <c r="H66" s="23">
        <f t="shared" si="1"/>
        <v>0</v>
      </c>
      <c r="I66" s="2">
        <v>453321</v>
      </c>
      <c r="J66" s="23">
        <f t="shared" si="2"/>
        <v>144</v>
      </c>
      <c r="K66" s="26"/>
      <c r="L66" s="25"/>
    </row>
    <row r="67" spans="1:12" ht="19.95" customHeight="1" x14ac:dyDescent="0.25">
      <c r="A67" s="7" t="s">
        <v>63</v>
      </c>
      <c r="B67" s="16">
        <v>13683.24</v>
      </c>
      <c r="C67" s="16">
        <v>11940.2</v>
      </c>
      <c r="D67" s="16">
        <v>11836.2</v>
      </c>
      <c r="E67" s="2">
        <v>13683.24</v>
      </c>
      <c r="F67" s="23">
        <f t="shared" si="0"/>
        <v>0</v>
      </c>
      <c r="G67" s="2">
        <v>11836.2</v>
      </c>
      <c r="H67" s="23">
        <f t="shared" si="1"/>
        <v>104</v>
      </c>
      <c r="I67" s="2">
        <v>11836.2</v>
      </c>
      <c r="J67" s="23">
        <f t="shared" si="2"/>
        <v>0</v>
      </c>
      <c r="K67" s="26"/>
      <c r="L67" s="25"/>
    </row>
    <row r="68" spans="1:12" ht="52.5" customHeight="1" x14ac:dyDescent="0.25">
      <c r="A68" s="7" t="s">
        <v>83</v>
      </c>
      <c r="B68" s="16">
        <v>1703647.2</v>
      </c>
      <c r="C68" s="16">
        <v>962602.5</v>
      </c>
      <c r="D68" s="16">
        <v>15500</v>
      </c>
      <c r="F68" s="23"/>
      <c r="H68" s="23"/>
      <c r="J68" s="23"/>
      <c r="K68" s="26"/>
      <c r="L68" s="25"/>
    </row>
    <row r="69" spans="1:12" ht="19.95" customHeight="1" x14ac:dyDescent="0.25">
      <c r="A69" s="7" t="s">
        <v>64</v>
      </c>
      <c r="B69" s="16">
        <v>180761367.56999999</v>
      </c>
      <c r="C69" s="16">
        <v>203630817.90039998</v>
      </c>
      <c r="D69" s="16">
        <v>252776116.80000001</v>
      </c>
      <c r="E69" s="2">
        <v>180761367.56999999</v>
      </c>
      <c r="F69" s="23">
        <f t="shared" si="0"/>
        <v>0</v>
      </c>
      <c r="G69" s="2">
        <v>203630817.90039998</v>
      </c>
      <c r="H69" s="23">
        <f t="shared" si="1"/>
        <v>0</v>
      </c>
      <c r="I69" s="2">
        <v>252205972.40000001</v>
      </c>
      <c r="J69" s="23">
        <f t="shared" si="2"/>
        <v>-570144.40000000596</v>
      </c>
      <c r="L69" s="25"/>
    </row>
    <row r="70" spans="1:12" ht="19.95" customHeight="1" x14ac:dyDescent="0.25">
      <c r="A70" s="7" t="s">
        <v>65</v>
      </c>
      <c r="B70" s="16"/>
      <c r="C70" s="16">
        <v>29224999.600000001</v>
      </c>
      <c r="D70" s="16">
        <v>9866178.3000000007</v>
      </c>
      <c r="F70" s="23">
        <f t="shared" si="0"/>
        <v>0</v>
      </c>
      <c r="G70" s="2">
        <v>29224999.600000001</v>
      </c>
      <c r="H70" s="23">
        <f t="shared" si="1"/>
        <v>0</v>
      </c>
      <c r="I70" s="2">
        <v>30719135.800000001</v>
      </c>
      <c r="J70" s="23">
        <f t="shared" si="2"/>
        <v>20852957.5</v>
      </c>
      <c r="L70" s="25"/>
    </row>
    <row r="71" spans="1:12" s="1" customFormat="1" ht="35.4" customHeight="1" x14ac:dyDescent="0.25">
      <c r="A71" s="8" t="s">
        <v>66</v>
      </c>
      <c r="B71" s="17">
        <f>B73+B99</f>
        <v>237365550.59999999</v>
      </c>
      <c r="C71" s="17">
        <f>C73+C99</f>
        <v>170155383.602</v>
      </c>
      <c r="D71" s="17">
        <f>D73+D99</f>
        <v>220056351.40000001</v>
      </c>
      <c r="E71" s="1">
        <v>237365550.59999999</v>
      </c>
      <c r="F71" s="23">
        <f t="shared" si="0"/>
        <v>0</v>
      </c>
      <c r="G71" s="1">
        <v>170155383.602</v>
      </c>
      <c r="H71" s="23">
        <f t="shared" si="1"/>
        <v>0</v>
      </c>
      <c r="I71" s="1">
        <v>219516982.19999999</v>
      </c>
      <c r="J71" s="23">
        <f t="shared" si="2"/>
        <v>-539369.20000001788</v>
      </c>
      <c r="K71" s="1">
        <f>D71/D6</f>
        <v>0.13352422514648032</v>
      </c>
    </row>
    <row r="72" spans="1:12" ht="19.95" customHeight="1" x14ac:dyDescent="0.25">
      <c r="A72" s="7" t="s">
        <v>16</v>
      </c>
      <c r="B72" s="7"/>
      <c r="C72" s="16"/>
      <c r="D72" s="16"/>
      <c r="F72" s="23">
        <f t="shared" ref="F72:F106" si="10">E72-B72</f>
        <v>0</v>
      </c>
      <c r="H72" s="23">
        <f t="shared" ref="H72:H106" si="11">C72-G72</f>
        <v>0</v>
      </c>
      <c r="J72" s="23">
        <f t="shared" ref="J72:J106" si="12">I72-D72</f>
        <v>0</v>
      </c>
      <c r="L72" s="25"/>
    </row>
    <row r="73" spans="1:12" s="1" customFormat="1" ht="21" customHeight="1" x14ac:dyDescent="0.25">
      <c r="A73" s="8" t="s">
        <v>67</v>
      </c>
      <c r="B73" s="17">
        <f>B75</f>
        <v>238385893.31999999</v>
      </c>
      <c r="C73" s="17">
        <f t="shared" ref="C73:D73" si="13">C75</f>
        <v>185700441.9021</v>
      </c>
      <c r="D73" s="17">
        <f t="shared" si="13"/>
        <v>220057627.40000001</v>
      </c>
      <c r="E73" s="1">
        <v>238385893.31999999</v>
      </c>
      <c r="F73" s="23">
        <f t="shared" si="10"/>
        <v>0</v>
      </c>
      <c r="G73" s="1">
        <v>185700441.9021</v>
      </c>
      <c r="H73" s="23">
        <f t="shared" si="11"/>
        <v>0</v>
      </c>
      <c r="I73" s="1">
        <v>219518258.19999999</v>
      </c>
      <c r="J73" s="23">
        <f t="shared" si="12"/>
        <v>-539369.20000001788</v>
      </c>
      <c r="L73" s="23"/>
    </row>
    <row r="74" spans="1:12" ht="18" customHeight="1" x14ac:dyDescent="0.25">
      <c r="A74" s="7" t="s">
        <v>16</v>
      </c>
      <c r="B74" s="11"/>
      <c r="C74" s="16"/>
      <c r="D74" s="16"/>
      <c r="F74" s="23">
        <f t="shared" si="10"/>
        <v>0</v>
      </c>
      <c r="H74" s="23">
        <f t="shared" si="11"/>
        <v>0</v>
      </c>
      <c r="J74" s="23">
        <f t="shared" si="12"/>
        <v>0</v>
      </c>
    </row>
    <row r="75" spans="1:12" s="1" customFormat="1" ht="20.399999999999999" customHeight="1" x14ac:dyDescent="0.25">
      <c r="A75" s="8" t="s">
        <v>68</v>
      </c>
      <c r="B75" s="17">
        <f>B77+B82+B87+B96+B93</f>
        <v>238385893.31999999</v>
      </c>
      <c r="C75" s="17">
        <f t="shared" ref="C75:D75" si="14">C77+C82+C87+C96+C93</f>
        <v>185700441.9021</v>
      </c>
      <c r="D75" s="17">
        <f t="shared" si="14"/>
        <v>220057627.40000001</v>
      </c>
      <c r="E75" s="1">
        <v>238239375.75999999</v>
      </c>
      <c r="F75" s="23">
        <f t="shared" si="10"/>
        <v>-146517.56000000238</v>
      </c>
      <c r="G75" s="1">
        <v>185688441.9021</v>
      </c>
      <c r="H75" s="23">
        <f t="shared" si="11"/>
        <v>12000</v>
      </c>
      <c r="I75" s="1">
        <v>219506258.19999999</v>
      </c>
      <c r="J75" s="23">
        <f t="shared" si="12"/>
        <v>-551369.20000001788</v>
      </c>
      <c r="K75" s="23"/>
    </row>
    <row r="76" spans="1:12" s="1" customFormat="1" ht="20.399999999999999" customHeight="1" x14ac:dyDescent="0.25">
      <c r="A76" s="7" t="s">
        <v>16</v>
      </c>
      <c r="B76" s="17"/>
      <c r="C76" s="17"/>
      <c r="D76" s="17"/>
      <c r="F76" s="23">
        <f t="shared" si="10"/>
        <v>0</v>
      </c>
      <c r="H76" s="23">
        <f t="shared" si="11"/>
        <v>0</v>
      </c>
      <c r="J76" s="23">
        <f t="shared" si="12"/>
        <v>0</v>
      </c>
    </row>
    <row r="77" spans="1:12" s="1" customFormat="1" ht="22.2" customHeight="1" x14ac:dyDescent="0.25">
      <c r="A77" s="8" t="s">
        <v>69</v>
      </c>
      <c r="B77" s="17">
        <f>B79+B80+B81</f>
        <v>127793399.12</v>
      </c>
      <c r="C77" s="17">
        <f>C79+C80+C81</f>
        <v>140517328.20209998</v>
      </c>
      <c r="D77" s="17">
        <f t="shared" ref="D77" si="15">D79+D80+D81</f>
        <v>150872659.19999999</v>
      </c>
      <c r="E77" s="1">
        <v>127793399.12</v>
      </c>
      <c r="F77" s="23">
        <f t="shared" si="10"/>
        <v>0</v>
      </c>
      <c r="G77" s="1">
        <v>140517328.20209998</v>
      </c>
      <c r="H77" s="23">
        <f t="shared" si="11"/>
        <v>0</v>
      </c>
      <c r="I77" s="1">
        <v>150205458.39999998</v>
      </c>
      <c r="J77" s="23">
        <f t="shared" si="12"/>
        <v>-667200.80000001192</v>
      </c>
      <c r="L77" s="23"/>
    </row>
    <row r="78" spans="1:12" s="1" customFormat="1" ht="18.600000000000001" customHeight="1" x14ac:dyDescent="0.25">
      <c r="A78" s="7" t="s">
        <v>16</v>
      </c>
      <c r="B78" s="16"/>
      <c r="C78" s="17"/>
      <c r="D78" s="17"/>
      <c r="F78" s="23">
        <f t="shared" si="10"/>
        <v>0</v>
      </c>
      <c r="H78" s="23">
        <f t="shared" si="11"/>
        <v>0</v>
      </c>
      <c r="J78" s="23">
        <f t="shared" si="12"/>
        <v>0</v>
      </c>
    </row>
    <row r="79" spans="1:12" ht="20.399999999999999" customHeight="1" x14ac:dyDescent="0.25">
      <c r="A79" s="9" t="s">
        <v>70</v>
      </c>
      <c r="B79" s="16">
        <v>4325923.12</v>
      </c>
      <c r="C79" s="16">
        <v>5310349.9019999998</v>
      </c>
      <c r="D79" s="16">
        <v>869468.8</v>
      </c>
      <c r="E79" s="2">
        <v>4325923.12</v>
      </c>
      <c r="F79" s="23">
        <f t="shared" si="10"/>
        <v>0</v>
      </c>
      <c r="G79" s="2">
        <v>5310349.9019999998</v>
      </c>
      <c r="H79" s="23">
        <f t="shared" si="11"/>
        <v>0</v>
      </c>
      <c r="I79" s="2">
        <v>869921.1</v>
      </c>
      <c r="J79" s="23">
        <f t="shared" si="12"/>
        <v>452.29999999993015</v>
      </c>
      <c r="L79" s="25"/>
    </row>
    <row r="80" spans="1:12" ht="20.399999999999999" customHeight="1" x14ac:dyDescent="0.25">
      <c r="A80" s="9" t="s">
        <v>71</v>
      </c>
      <c r="B80" s="16">
        <v>87457233.930000007</v>
      </c>
      <c r="C80" s="16">
        <v>101874464.5</v>
      </c>
      <c r="D80" s="16">
        <v>109297209.09999999</v>
      </c>
      <c r="E80" s="2">
        <v>87457233.930000007</v>
      </c>
      <c r="F80" s="23">
        <f t="shared" si="10"/>
        <v>0</v>
      </c>
      <c r="G80" s="2">
        <v>101874464.5</v>
      </c>
      <c r="H80" s="23">
        <f t="shared" si="11"/>
        <v>0</v>
      </c>
      <c r="I80" s="2">
        <v>108773446.09999999</v>
      </c>
      <c r="J80" s="23">
        <f t="shared" si="12"/>
        <v>-523763</v>
      </c>
      <c r="L80" s="25"/>
    </row>
    <row r="81" spans="1:12" ht="22.95" customHeight="1" x14ac:dyDescent="0.25">
      <c r="A81" s="9" t="s">
        <v>72</v>
      </c>
      <c r="B81" s="16">
        <v>36010242.07</v>
      </c>
      <c r="C81" s="16">
        <v>33332513.800099999</v>
      </c>
      <c r="D81" s="16">
        <v>40705981.299999997</v>
      </c>
      <c r="E81" s="2">
        <v>36010242.07</v>
      </c>
      <c r="F81" s="23">
        <f t="shared" si="10"/>
        <v>0</v>
      </c>
      <c r="G81" s="2">
        <v>33332513.800099999</v>
      </c>
      <c r="H81" s="23">
        <f t="shared" si="11"/>
        <v>0</v>
      </c>
      <c r="I81" s="2">
        <v>40562091.200000003</v>
      </c>
      <c r="J81" s="23">
        <f t="shared" si="12"/>
        <v>-143890.09999999404</v>
      </c>
      <c r="L81" s="25"/>
    </row>
    <row r="82" spans="1:12" s="1" customFormat="1" ht="33" customHeight="1" x14ac:dyDescent="0.25">
      <c r="A82" s="8" t="s">
        <v>6</v>
      </c>
      <c r="B82" s="17">
        <f>B84+B85+B86</f>
        <v>108284694.42999999</v>
      </c>
      <c r="C82" s="17">
        <f t="shared" ref="C82:D82" si="16">C84+C85+C86</f>
        <v>40488029.299999997</v>
      </c>
      <c r="D82" s="17">
        <f t="shared" si="16"/>
        <v>65959662.299999997</v>
      </c>
      <c r="E82" s="1">
        <v>108284694.47</v>
      </c>
      <c r="F82" s="23">
        <f t="shared" si="10"/>
        <v>4.0000006556510925E-2</v>
      </c>
      <c r="G82" s="1">
        <v>40488029.299999997</v>
      </c>
      <c r="H82" s="23">
        <f t="shared" si="11"/>
        <v>0</v>
      </c>
      <c r="I82" s="1">
        <v>66078817.899999999</v>
      </c>
      <c r="J82" s="23">
        <f t="shared" si="12"/>
        <v>119155.60000000149</v>
      </c>
      <c r="L82" s="23"/>
    </row>
    <row r="83" spans="1:12" s="1" customFormat="1" ht="19.95" customHeight="1" x14ac:dyDescent="0.25">
      <c r="A83" s="7" t="s">
        <v>16</v>
      </c>
      <c r="B83" s="17"/>
      <c r="C83" s="17"/>
      <c r="D83" s="17"/>
      <c r="F83" s="23">
        <f t="shared" si="10"/>
        <v>0</v>
      </c>
      <c r="H83" s="23">
        <f t="shared" si="11"/>
        <v>0</v>
      </c>
      <c r="J83" s="23">
        <f t="shared" si="12"/>
        <v>0</v>
      </c>
    </row>
    <row r="84" spans="1:12" s="1" customFormat="1" ht="19.95" customHeight="1" x14ac:dyDescent="0.25">
      <c r="A84" s="7" t="s">
        <v>84</v>
      </c>
      <c r="B84" s="16">
        <v>4584692.5999999996</v>
      </c>
      <c r="C84" s="16">
        <v>2135128.5</v>
      </c>
      <c r="D84" s="16">
        <v>479410.1</v>
      </c>
      <c r="F84" s="23">
        <f t="shared" si="10"/>
        <v>-4584692.5999999996</v>
      </c>
      <c r="H84" s="23">
        <f t="shared" si="11"/>
        <v>2135128.5</v>
      </c>
      <c r="J84" s="23">
        <f t="shared" si="12"/>
        <v>-479410.1</v>
      </c>
      <c r="K84" s="26"/>
      <c r="L84" s="23"/>
    </row>
    <row r="85" spans="1:12" ht="22.2" customHeight="1" x14ac:dyDescent="0.25">
      <c r="A85" s="9" t="s">
        <v>73</v>
      </c>
      <c r="B85" s="16">
        <v>5234287.37</v>
      </c>
      <c r="C85" s="16">
        <v>4569723.3</v>
      </c>
      <c r="D85" s="16">
        <v>5090586.0999999996</v>
      </c>
      <c r="E85" s="2">
        <v>5234287.37</v>
      </c>
      <c r="F85" s="23">
        <f t="shared" si="10"/>
        <v>0</v>
      </c>
      <c r="G85" s="2">
        <v>4569723.3</v>
      </c>
      <c r="H85" s="23">
        <f t="shared" si="11"/>
        <v>0</v>
      </c>
      <c r="I85" s="2">
        <v>4973134.7</v>
      </c>
      <c r="J85" s="23">
        <f t="shared" si="12"/>
        <v>-117451.39999999944</v>
      </c>
      <c r="K85" s="26"/>
      <c r="L85" s="23"/>
    </row>
    <row r="86" spans="1:12" ht="20.399999999999999" customHeight="1" x14ac:dyDescent="0.25">
      <c r="A86" s="9" t="s">
        <v>74</v>
      </c>
      <c r="B86" s="16">
        <v>98465714.459999993</v>
      </c>
      <c r="C86" s="16">
        <v>33783177.5</v>
      </c>
      <c r="D86" s="16">
        <v>60389666.100000001</v>
      </c>
      <c r="E86" s="2">
        <v>98465714.459999993</v>
      </c>
      <c r="F86" s="23">
        <f t="shared" si="10"/>
        <v>0</v>
      </c>
      <c r="G86" s="2">
        <v>33783177.5</v>
      </c>
      <c r="H86" s="23">
        <f t="shared" si="11"/>
        <v>0</v>
      </c>
      <c r="I86" s="2">
        <v>60389666.100000001</v>
      </c>
      <c r="J86" s="23">
        <f t="shared" si="12"/>
        <v>0</v>
      </c>
      <c r="K86" s="26"/>
      <c r="L86" s="23"/>
    </row>
    <row r="87" spans="1:12" s="1" customFormat="1" ht="21" customHeight="1" x14ac:dyDescent="0.25">
      <c r="A87" s="8" t="s">
        <v>75</v>
      </c>
      <c r="B87" s="17">
        <f>B90+B89+B91+B92</f>
        <v>2161282.17</v>
      </c>
      <c r="C87" s="17">
        <f t="shared" ref="C87:D87" si="17">C90+C89+C91+C92</f>
        <v>4683084.4000000004</v>
      </c>
      <c r="D87" s="17">
        <f t="shared" si="17"/>
        <v>3213305.9000000004</v>
      </c>
      <c r="E87" s="1">
        <v>2161282.17</v>
      </c>
      <c r="F87" s="23">
        <f t="shared" si="10"/>
        <v>0</v>
      </c>
      <c r="G87" s="1">
        <v>4683084.4000000004</v>
      </c>
      <c r="H87" s="23">
        <f t="shared" si="11"/>
        <v>0</v>
      </c>
      <c r="I87" s="1">
        <v>3221981.9</v>
      </c>
      <c r="J87" s="23">
        <f t="shared" si="12"/>
        <v>8675.9999999995343</v>
      </c>
      <c r="K87" s="26"/>
      <c r="L87" s="23"/>
    </row>
    <row r="88" spans="1:12" ht="21" customHeight="1" x14ac:dyDescent="0.25">
      <c r="A88" s="7" t="s">
        <v>16</v>
      </c>
      <c r="B88" s="11"/>
      <c r="C88" s="16"/>
      <c r="D88" s="16"/>
      <c r="F88" s="23">
        <f t="shared" si="10"/>
        <v>0</v>
      </c>
      <c r="H88" s="23">
        <f t="shared" si="11"/>
        <v>0</v>
      </c>
      <c r="J88" s="23">
        <f t="shared" si="12"/>
        <v>0</v>
      </c>
      <c r="L88" s="23"/>
    </row>
    <row r="89" spans="1:12" ht="21" customHeight="1" x14ac:dyDescent="0.25">
      <c r="A89" s="9" t="s">
        <v>76</v>
      </c>
      <c r="B89" s="16"/>
      <c r="C89" s="16">
        <v>582442</v>
      </c>
      <c r="D89" s="16">
        <v>839998.3</v>
      </c>
      <c r="F89" s="23">
        <f t="shared" si="10"/>
        <v>0</v>
      </c>
      <c r="G89" s="2">
        <v>582442</v>
      </c>
      <c r="H89" s="23">
        <f t="shared" si="11"/>
        <v>0</v>
      </c>
      <c r="I89" s="2">
        <v>839998.3</v>
      </c>
      <c r="J89" s="23">
        <f t="shared" si="12"/>
        <v>0</v>
      </c>
      <c r="K89" s="26"/>
      <c r="L89" s="23"/>
    </row>
    <row r="90" spans="1:12" ht="19.95" customHeight="1" x14ac:dyDescent="0.25">
      <c r="A90" s="9" t="s">
        <v>77</v>
      </c>
      <c r="B90" s="16">
        <v>268367.21999999997</v>
      </c>
      <c r="C90" s="16">
        <v>75088</v>
      </c>
      <c r="D90" s="16">
        <v>140737</v>
      </c>
      <c r="E90" s="2">
        <v>268367.21999999997</v>
      </c>
      <c r="F90" s="23">
        <f t="shared" si="10"/>
        <v>0</v>
      </c>
      <c r="G90" s="2">
        <v>75088</v>
      </c>
      <c r="H90" s="23">
        <f t="shared" si="11"/>
        <v>0</v>
      </c>
      <c r="I90" s="2">
        <v>96385</v>
      </c>
      <c r="J90" s="23">
        <f t="shared" si="12"/>
        <v>-44352</v>
      </c>
      <c r="K90" s="26"/>
      <c r="L90" s="23"/>
    </row>
    <row r="91" spans="1:12" ht="21.6" customHeight="1" x14ac:dyDescent="0.25">
      <c r="A91" s="9" t="s">
        <v>78</v>
      </c>
      <c r="B91" s="16">
        <v>415054.55</v>
      </c>
      <c r="C91" s="16">
        <v>421864.2</v>
      </c>
      <c r="D91" s="16">
        <v>291715.5</v>
      </c>
      <c r="E91" s="2">
        <v>415054.55</v>
      </c>
      <c r="F91" s="23">
        <f t="shared" si="10"/>
        <v>0</v>
      </c>
      <c r="G91" s="2">
        <v>421864.2</v>
      </c>
      <c r="H91" s="23">
        <f t="shared" si="11"/>
        <v>0</v>
      </c>
      <c r="I91" s="2">
        <v>340543.5</v>
      </c>
      <c r="J91" s="23">
        <f t="shared" si="12"/>
        <v>48828</v>
      </c>
      <c r="K91" s="26"/>
      <c r="L91" s="23"/>
    </row>
    <row r="92" spans="1:12" ht="22.95" customHeight="1" x14ac:dyDescent="0.25">
      <c r="A92" s="9" t="s">
        <v>79</v>
      </c>
      <c r="B92" s="16">
        <v>1477860.4</v>
      </c>
      <c r="C92" s="16">
        <v>3603690.2</v>
      </c>
      <c r="D92" s="16">
        <v>1940855.1</v>
      </c>
      <c r="E92" s="2">
        <v>1477860.4</v>
      </c>
      <c r="F92" s="23">
        <f t="shared" si="10"/>
        <v>0</v>
      </c>
      <c r="G92" s="2">
        <v>3603690.2</v>
      </c>
      <c r="H92" s="23">
        <f t="shared" si="11"/>
        <v>0</v>
      </c>
      <c r="I92" s="2">
        <v>1945055.1</v>
      </c>
      <c r="J92" s="23">
        <f t="shared" si="12"/>
        <v>4200</v>
      </c>
      <c r="K92" s="26"/>
      <c r="L92" s="23"/>
    </row>
    <row r="93" spans="1:12" s="1" customFormat="1" ht="22.95" customHeight="1" x14ac:dyDescent="0.25">
      <c r="A93" s="24" t="s">
        <v>87</v>
      </c>
      <c r="B93" s="17">
        <f>+B95</f>
        <v>49317.599999999999</v>
      </c>
      <c r="C93" s="17">
        <f t="shared" ref="C93:D93" si="18">+C95</f>
        <v>0</v>
      </c>
      <c r="D93" s="17">
        <f t="shared" si="18"/>
        <v>0</v>
      </c>
      <c r="F93" s="23"/>
      <c r="H93" s="23"/>
      <c r="J93" s="23"/>
    </row>
    <row r="94" spans="1:12" ht="21" customHeight="1" x14ac:dyDescent="0.25">
      <c r="A94" s="7" t="s">
        <v>16</v>
      </c>
      <c r="B94" s="11"/>
      <c r="C94" s="16"/>
      <c r="D94" s="16"/>
      <c r="F94" s="23">
        <f t="shared" ref="F94" si="19">E94-B94</f>
        <v>0</v>
      </c>
      <c r="H94" s="23">
        <f t="shared" ref="H94" si="20">C94-G94</f>
        <v>0</v>
      </c>
      <c r="J94" s="23">
        <f t="shared" ref="J94" si="21">I94-D94</f>
        <v>0</v>
      </c>
    </row>
    <row r="95" spans="1:12" ht="22.95" customHeight="1" x14ac:dyDescent="0.25">
      <c r="A95" s="9" t="s">
        <v>88</v>
      </c>
      <c r="B95" s="16">
        <v>49317.599999999999</v>
      </c>
      <c r="C95" s="16"/>
      <c r="D95" s="16"/>
      <c r="F95" s="23"/>
      <c r="H95" s="23"/>
      <c r="J95" s="23"/>
    </row>
    <row r="96" spans="1:12" s="1" customFormat="1" ht="22.95" customHeight="1" x14ac:dyDescent="0.25">
      <c r="A96" s="24" t="s">
        <v>85</v>
      </c>
      <c r="B96" s="19">
        <f>+B98</f>
        <v>97200</v>
      </c>
      <c r="C96" s="19">
        <f t="shared" ref="C96:D96" si="22">+C98</f>
        <v>12000</v>
      </c>
      <c r="D96" s="19">
        <f t="shared" si="22"/>
        <v>12000</v>
      </c>
      <c r="F96" s="23"/>
      <c r="H96" s="23"/>
      <c r="J96" s="23"/>
    </row>
    <row r="97" spans="1:10" ht="21" customHeight="1" x14ac:dyDescent="0.25">
      <c r="A97" s="7" t="s">
        <v>16</v>
      </c>
      <c r="B97" s="11"/>
      <c r="C97" s="16"/>
      <c r="D97" s="16"/>
      <c r="F97" s="23">
        <f t="shared" ref="F97" si="23">E97-B97</f>
        <v>0</v>
      </c>
      <c r="H97" s="23">
        <f t="shared" ref="H97" si="24">C97-G97</f>
        <v>0</v>
      </c>
      <c r="J97" s="23">
        <f t="shared" ref="J97" si="25">I97-D97</f>
        <v>0</v>
      </c>
    </row>
    <row r="98" spans="1:10" ht="21" customHeight="1" x14ac:dyDescent="0.25">
      <c r="A98" s="8" t="s">
        <v>86</v>
      </c>
      <c r="B98" s="11">
        <v>97200</v>
      </c>
      <c r="C98" s="16">
        <v>12000</v>
      </c>
      <c r="D98" s="16">
        <v>12000</v>
      </c>
      <c r="F98" s="23"/>
      <c r="H98" s="23"/>
      <c r="J98" s="23"/>
    </row>
    <row r="99" spans="1:10" s="1" customFormat="1" ht="30.6" customHeight="1" x14ac:dyDescent="0.25">
      <c r="A99" s="8" t="s">
        <v>80</v>
      </c>
      <c r="B99" s="19">
        <v>-1020342.72</v>
      </c>
      <c r="C99" s="19">
        <v>-15545058.300100001</v>
      </c>
      <c r="D99" s="19">
        <v>-1276</v>
      </c>
      <c r="E99" s="1">
        <v>-1020342.72</v>
      </c>
      <c r="F99" s="23">
        <f t="shared" si="10"/>
        <v>0</v>
      </c>
      <c r="G99" s="1">
        <v>-15545058.300100001</v>
      </c>
      <c r="H99" s="23">
        <f t="shared" si="11"/>
        <v>0</v>
      </c>
      <c r="I99" s="1">
        <v>-1276</v>
      </c>
      <c r="J99" s="23">
        <f t="shared" si="12"/>
        <v>0</v>
      </c>
    </row>
    <row r="100" spans="1:10" s="1" customFormat="1" ht="18" hidden="1" customHeight="1" x14ac:dyDescent="0.35">
      <c r="A100" s="13" t="s">
        <v>12</v>
      </c>
      <c r="B100" s="12">
        <v>5919335.7999999998</v>
      </c>
      <c r="C100" s="31" t="s">
        <v>0</v>
      </c>
      <c r="D100" s="32"/>
      <c r="E100" s="1">
        <v>5919335.7999999998</v>
      </c>
      <c r="F100" s="23">
        <f t="shared" si="10"/>
        <v>0</v>
      </c>
      <c r="G100" s="1" t="s">
        <v>0</v>
      </c>
      <c r="H100" s="23" t="e">
        <f t="shared" si="11"/>
        <v>#VALUE!</v>
      </c>
      <c r="J100" s="23">
        <f t="shared" si="12"/>
        <v>0</v>
      </c>
    </row>
    <row r="101" spans="1:10" ht="17.399999999999999" hidden="1" customHeight="1" x14ac:dyDescent="0.25">
      <c r="A101" s="20" t="s">
        <v>4</v>
      </c>
      <c r="B101" s="16">
        <v>368846</v>
      </c>
      <c r="C101" s="16"/>
      <c r="D101" s="16"/>
      <c r="E101" s="2">
        <v>368846</v>
      </c>
      <c r="F101" s="23">
        <f t="shared" si="10"/>
        <v>0</v>
      </c>
      <c r="H101" s="23">
        <f t="shared" si="11"/>
        <v>0</v>
      </c>
      <c r="J101" s="23">
        <f t="shared" si="12"/>
        <v>0</v>
      </c>
    </row>
    <row r="102" spans="1:10" ht="17.399999999999999" hidden="1" customHeight="1" x14ac:dyDescent="0.25">
      <c r="A102" s="7" t="s">
        <v>11</v>
      </c>
      <c r="B102" s="16">
        <v>129237.6</v>
      </c>
      <c r="C102" s="16"/>
      <c r="D102" s="16"/>
      <c r="E102" s="2">
        <v>129237.6</v>
      </c>
      <c r="F102" s="23">
        <f t="shared" si="10"/>
        <v>0</v>
      </c>
      <c r="H102" s="23">
        <f t="shared" si="11"/>
        <v>0</v>
      </c>
      <c r="J102" s="23">
        <f t="shared" si="12"/>
        <v>0</v>
      </c>
    </row>
    <row r="103" spans="1:10" ht="17.399999999999999" hidden="1" customHeight="1" x14ac:dyDescent="0.25">
      <c r="A103" s="7" t="s">
        <v>5</v>
      </c>
      <c r="B103" s="16">
        <v>248353.3</v>
      </c>
      <c r="C103" s="16"/>
      <c r="D103" s="16"/>
      <c r="E103" s="2">
        <v>248353.3</v>
      </c>
      <c r="F103" s="23">
        <f t="shared" si="10"/>
        <v>0</v>
      </c>
      <c r="H103" s="23">
        <f t="shared" si="11"/>
        <v>0</v>
      </c>
      <c r="J103" s="23">
        <f t="shared" si="12"/>
        <v>0</v>
      </c>
    </row>
    <row r="104" spans="1:10" ht="17.399999999999999" hidden="1" customHeight="1" x14ac:dyDescent="0.25">
      <c r="A104" s="7" t="s">
        <v>7</v>
      </c>
      <c r="B104" s="16">
        <f>SUM(B100:B103)</f>
        <v>6665772.6999999993</v>
      </c>
      <c r="C104" s="16"/>
      <c r="D104" s="16"/>
      <c r="E104" s="2">
        <v>6665772.6999999993</v>
      </c>
      <c r="F104" s="23">
        <f t="shared" si="10"/>
        <v>0</v>
      </c>
      <c r="H104" s="23">
        <f t="shared" si="11"/>
        <v>0</v>
      </c>
      <c r="J104" s="23">
        <f t="shared" si="12"/>
        <v>0</v>
      </c>
    </row>
    <row r="105" spans="1:10" ht="20.399999999999999" hidden="1" customHeight="1" x14ac:dyDescent="0.25">
      <c r="A105" s="10"/>
      <c r="B105" s="21">
        <f>SUM(B101:B103)</f>
        <v>746436.89999999991</v>
      </c>
      <c r="C105" s="22" t="s">
        <v>13</v>
      </c>
      <c r="D105" s="22"/>
      <c r="E105" s="2">
        <v>746436.89999999991</v>
      </c>
      <c r="F105" s="23">
        <f t="shared" si="10"/>
        <v>0</v>
      </c>
      <c r="G105" s="2" t="s">
        <v>13</v>
      </c>
      <c r="H105" s="23" t="e">
        <f t="shared" si="11"/>
        <v>#VALUE!</v>
      </c>
      <c r="J105" s="23">
        <f t="shared" si="12"/>
        <v>0</v>
      </c>
    </row>
    <row r="106" spans="1:10" ht="55.2" hidden="1" customHeight="1" x14ac:dyDescent="0.25">
      <c r="F106" s="23">
        <f t="shared" si="10"/>
        <v>0</v>
      </c>
      <c r="H106" s="23">
        <f t="shared" si="11"/>
        <v>0</v>
      </c>
      <c r="J106" s="23">
        <f t="shared" si="12"/>
        <v>0</v>
      </c>
    </row>
    <row r="107" spans="1:10" ht="55.2" customHeight="1" x14ac:dyDescent="0.25"/>
    <row r="108" spans="1:10" ht="55.2" customHeight="1" x14ac:dyDescent="0.25">
      <c r="A108" s="2"/>
      <c r="B108" s="2"/>
      <c r="C108" s="2"/>
      <c r="D108" s="2"/>
    </row>
    <row r="109" spans="1:10" ht="55.2" customHeight="1" x14ac:dyDescent="0.25">
      <c r="A109" s="2"/>
      <c r="B109" s="2"/>
      <c r="C109" s="2"/>
      <c r="D109" s="2"/>
    </row>
    <row r="110" spans="1:10" ht="55.2" customHeight="1" x14ac:dyDescent="0.25">
      <c r="A110" s="2"/>
      <c r="B110" s="2"/>
      <c r="C110" s="2"/>
      <c r="D110" s="2"/>
    </row>
    <row r="111" spans="1:10" ht="55.2" customHeight="1" x14ac:dyDescent="0.25">
      <c r="A111" s="2"/>
      <c r="B111" s="2"/>
      <c r="C111" s="2"/>
      <c r="D111" s="2"/>
    </row>
    <row r="112" spans="1:10" ht="55.2" customHeight="1" x14ac:dyDescent="0.25">
      <c r="A112" s="2"/>
      <c r="B112" s="2"/>
      <c r="C112" s="2"/>
      <c r="D112" s="2"/>
    </row>
    <row r="113" spans="1:4" ht="55.2" customHeight="1" x14ac:dyDescent="0.25">
      <c r="A113" s="2"/>
      <c r="B113" s="2"/>
      <c r="C113" s="2"/>
      <c r="D113" s="2"/>
    </row>
    <row r="114" spans="1:4" ht="55.2" customHeight="1" x14ac:dyDescent="0.25">
      <c r="A114" s="2"/>
      <c r="B114" s="2"/>
      <c r="C114" s="2"/>
      <c r="D114" s="2"/>
    </row>
    <row r="115" spans="1:4" ht="55.2" customHeight="1" x14ac:dyDescent="0.25">
      <c r="A115" s="2"/>
      <c r="B115" s="2"/>
      <c r="C115" s="2"/>
      <c r="D115" s="2"/>
    </row>
    <row r="116" spans="1:4" ht="55.2" customHeight="1" x14ac:dyDescent="0.25">
      <c r="A116" s="2"/>
      <c r="B116" s="2"/>
      <c r="C116" s="2"/>
      <c r="D116" s="2"/>
    </row>
    <row r="117" spans="1:4" ht="55.2" customHeight="1" x14ac:dyDescent="0.25">
      <c r="A117" s="2"/>
      <c r="B117" s="2"/>
      <c r="C117" s="2"/>
      <c r="D117" s="2"/>
    </row>
    <row r="118" spans="1:4" ht="55.2" customHeight="1" x14ac:dyDescent="0.25">
      <c r="A118" s="2"/>
      <c r="B118" s="2"/>
      <c r="C118" s="2"/>
      <c r="D118" s="2"/>
    </row>
    <row r="119" spans="1:4" ht="55.2" customHeight="1" x14ac:dyDescent="0.25">
      <c r="A119" s="2"/>
      <c r="B119" s="2"/>
      <c r="C119" s="2"/>
      <c r="D119" s="2"/>
    </row>
    <row r="120" spans="1:4" ht="55.2" customHeight="1" x14ac:dyDescent="0.25">
      <c r="A120" s="2"/>
      <c r="B120" s="2"/>
      <c r="C120" s="2"/>
      <c r="D120" s="2"/>
    </row>
    <row r="121" spans="1:4" ht="55.2" customHeight="1" x14ac:dyDescent="0.25">
      <c r="A121" s="2"/>
      <c r="B121" s="2"/>
      <c r="C121" s="2"/>
      <c r="D121" s="2"/>
    </row>
    <row r="122" spans="1:4" ht="55.2" customHeight="1" x14ac:dyDescent="0.25">
      <c r="A122" s="2"/>
      <c r="B122" s="2"/>
      <c r="C122" s="2"/>
      <c r="D122" s="2"/>
    </row>
    <row r="123" spans="1:4" ht="55.2" customHeight="1" x14ac:dyDescent="0.25">
      <c r="A123" s="2"/>
      <c r="B123" s="2"/>
      <c r="C123" s="2"/>
      <c r="D123" s="2"/>
    </row>
    <row r="124" spans="1:4" ht="55.2" customHeight="1" x14ac:dyDescent="0.25">
      <c r="A124" s="2"/>
      <c r="B124" s="2"/>
      <c r="C124" s="2"/>
      <c r="D124" s="2"/>
    </row>
    <row r="125" spans="1:4" ht="55.2" customHeight="1" x14ac:dyDescent="0.25">
      <c r="A125" s="2"/>
      <c r="B125" s="2"/>
      <c r="C125" s="2"/>
      <c r="D125" s="2"/>
    </row>
    <row r="126" spans="1:4" ht="55.2" customHeight="1" x14ac:dyDescent="0.25">
      <c r="A126" s="2"/>
      <c r="B126" s="2"/>
      <c r="C126" s="2"/>
      <c r="D126" s="2"/>
    </row>
    <row r="127" spans="1:4" ht="55.2" customHeight="1" x14ac:dyDescent="0.25">
      <c r="A127" s="2"/>
      <c r="B127" s="2"/>
      <c r="C127" s="2"/>
      <c r="D127" s="2"/>
    </row>
    <row r="128" spans="1:4" ht="55.2" customHeight="1" x14ac:dyDescent="0.25">
      <c r="A128" s="2"/>
      <c r="B128" s="2"/>
      <c r="C128" s="2"/>
      <c r="D128" s="2"/>
    </row>
  </sheetData>
  <mergeCells count="5">
    <mergeCell ref="A1:D1"/>
    <mergeCell ref="A2:D2"/>
    <mergeCell ref="A4:D4"/>
    <mergeCell ref="A3:D3"/>
    <mergeCell ref="C100:D100"/>
  </mergeCells>
  <printOptions gridLines="1"/>
  <pageMargins left="0.74803149606299213" right="0.74803149606299213" top="0.51181102362204722" bottom="0.74803149606299213" header="0.51181102362204722" footer="0.51181102362204722"/>
  <pageSetup scale="70" firstPageNumber="643" orientation="landscape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Lamara Gozalyan</cp:lastModifiedBy>
  <cp:lastPrinted>2018-11-22T11:31:21Z</cp:lastPrinted>
  <dcterms:created xsi:type="dcterms:W3CDTF">2018-09-26T12:39:00Z</dcterms:created>
  <dcterms:modified xsi:type="dcterms:W3CDTF">2018-11-22T11:41:20Z</dcterms:modified>
</cp:coreProperties>
</file>